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date1904="1" showInkAnnotation="0" autoCompressPictures="0"/>
  <bookViews>
    <workbookView xWindow="280" yWindow="2060" windowWidth="25600" windowHeight="16060"/>
  </bookViews>
  <sheets>
    <sheet name="GRILLE SALAIRES" sheetId="1" r:id="rId1"/>
  </sheets>
  <definedNames>
    <definedName name="_xlnm.Print_Area" localSheetId="0">'GRILLE SALAIRES'!$A$1:$R$46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25" i="1"/>
  <c r="D26" i="1"/>
  <c r="D27" i="1"/>
  <c r="D28" i="1"/>
  <c r="D29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" i="1"/>
  <c r="D5" i="1"/>
  <c r="D6" i="1"/>
  <c r="D7" i="1"/>
  <c r="D8" i="1"/>
  <c r="D9" i="1"/>
  <c r="D10" i="1"/>
  <c r="D11" i="1"/>
  <c r="D12" i="1"/>
  <c r="D13" i="1"/>
  <c r="D14" i="1"/>
  <c r="D15" i="1"/>
  <c r="D3" i="1"/>
  <c r="G40" i="1"/>
  <c r="H40" i="1"/>
  <c r="I40" i="1"/>
  <c r="J40" i="1"/>
  <c r="K40" i="1"/>
  <c r="L40" i="1"/>
  <c r="M40" i="1"/>
  <c r="N40" i="1"/>
  <c r="O40" i="1"/>
  <c r="P40" i="1"/>
  <c r="F40" i="1"/>
  <c r="G36" i="1"/>
  <c r="H36" i="1"/>
  <c r="I36" i="1"/>
  <c r="J36" i="1"/>
  <c r="K36" i="1"/>
  <c r="L36" i="1"/>
  <c r="M36" i="1"/>
  <c r="N36" i="1"/>
  <c r="O36" i="1"/>
  <c r="P36" i="1"/>
  <c r="F36" i="1"/>
  <c r="Q36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G44" i="1"/>
  <c r="H44" i="1"/>
  <c r="I44" i="1"/>
  <c r="J44" i="1"/>
  <c r="K44" i="1"/>
  <c r="L44" i="1"/>
  <c r="M44" i="1"/>
  <c r="N44" i="1"/>
  <c r="O44" i="1"/>
  <c r="P44" i="1"/>
  <c r="F44" i="1"/>
  <c r="G43" i="1"/>
  <c r="H43" i="1"/>
  <c r="I43" i="1"/>
  <c r="J43" i="1"/>
  <c r="K43" i="1"/>
  <c r="L43" i="1"/>
  <c r="M43" i="1"/>
  <c r="N43" i="1"/>
  <c r="O43" i="1"/>
  <c r="P43" i="1"/>
  <c r="F43" i="1"/>
  <c r="G42" i="1"/>
  <c r="H42" i="1"/>
  <c r="I42" i="1"/>
  <c r="J42" i="1"/>
  <c r="K42" i="1"/>
  <c r="L42" i="1"/>
  <c r="M42" i="1"/>
  <c r="N42" i="1"/>
  <c r="O42" i="1"/>
  <c r="P42" i="1"/>
  <c r="F42" i="1"/>
  <c r="G41" i="1"/>
  <c r="H41" i="1"/>
  <c r="I41" i="1"/>
  <c r="J41" i="1"/>
  <c r="K41" i="1"/>
  <c r="L41" i="1"/>
  <c r="M41" i="1"/>
  <c r="N41" i="1"/>
  <c r="O41" i="1"/>
  <c r="P41" i="1"/>
  <c r="F41" i="1"/>
  <c r="G39" i="1"/>
  <c r="H39" i="1"/>
  <c r="I39" i="1"/>
  <c r="J39" i="1"/>
  <c r="K39" i="1"/>
  <c r="L39" i="1"/>
  <c r="M39" i="1"/>
  <c r="N39" i="1"/>
  <c r="O39" i="1"/>
  <c r="P39" i="1"/>
  <c r="F39" i="1"/>
  <c r="G38" i="1"/>
  <c r="H38" i="1"/>
  <c r="I38" i="1"/>
  <c r="J38" i="1"/>
  <c r="K38" i="1"/>
  <c r="L38" i="1"/>
  <c r="M38" i="1"/>
  <c r="N38" i="1"/>
  <c r="O38" i="1"/>
  <c r="P38" i="1"/>
  <c r="F38" i="1"/>
  <c r="G37" i="1"/>
  <c r="H37" i="1"/>
  <c r="I37" i="1"/>
  <c r="J37" i="1"/>
  <c r="K37" i="1"/>
  <c r="L37" i="1"/>
  <c r="M37" i="1"/>
  <c r="N37" i="1"/>
  <c r="O37" i="1"/>
  <c r="P37" i="1"/>
  <c r="F37" i="1"/>
  <c r="G35" i="1"/>
  <c r="H35" i="1"/>
  <c r="I35" i="1"/>
  <c r="J35" i="1"/>
  <c r="K35" i="1"/>
  <c r="L35" i="1"/>
  <c r="M35" i="1"/>
  <c r="N35" i="1"/>
  <c r="O35" i="1"/>
  <c r="P35" i="1"/>
  <c r="F35" i="1"/>
  <c r="G34" i="1"/>
  <c r="H34" i="1"/>
  <c r="I34" i="1"/>
  <c r="J34" i="1"/>
  <c r="K34" i="1"/>
  <c r="L34" i="1"/>
  <c r="M34" i="1"/>
  <c r="N34" i="1"/>
  <c r="O34" i="1"/>
  <c r="P34" i="1"/>
  <c r="F34" i="1"/>
  <c r="G33" i="1"/>
  <c r="H33" i="1"/>
  <c r="I33" i="1"/>
  <c r="J33" i="1"/>
  <c r="K33" i="1"/>
  <c r="L33" i="1"/>
  <c r="M33" i="1"/>
  <c r="N33" i="1"/>
  <c r="O33" i="1"/>
  <c r="P33" i="1"/>
  <c r="F33" i="1"/>
  <c r="G32" i="1"/>
  <c r="H32" i="1"/>
  <c r="I32" i="1"/>
  <c r="J32" i="1"/>
  <c r="K32" i="1"/>
  <c r="L32" i="1"/>
  <c r="M32" i="1"/>
  <c r="N32" i="1"/>
  <c r="O32" i="1"/>
  <c r="P32" i="1"/>
  <c r="F32" i="1"/>
  <c r="G31" i="1"/>
  <c r="H31" i="1"/>
  <c r="I31" i="1"/>
  <c r="J31" i="1"/>
  <c r="K31" i="1"/>
  <c r="L31" i="1"/>
  <c r="M31" i="1"/>
  <c r="N31" i="1"/>
  <c r="O31" i="1"/>
  <c r="P31" i="1"/>
  <c r="F31" i="1"/>
  <c r="G29" i="1"/>
  <c r="H29" i="1"/>
  <c r="I29" i="1"/>
  <c r="J29" i="1"/>
  <c r="K29" i="1"/>
  <c r="L29" i="1"/>
  <c r="M29" i="1"/>
  <c r="N29" i="1"/>
  <c r="O29" i="1"/>
  <c r="P29" i="1"/>
  <c r="F29" i="1"/>
  <c r="G28" i="1"/>
  <c r="H28" i="1"/>
  <c r="I28" i="1"/>
  <c r="J28" i="1"/>
  <c r="K28" i="1"/>
  <c r="L28" i="1"/>
  <c r="M28" i="1"/>
  <c r="N28" i="1"/>
  <c r="O28" i="1"/>
  <c r="P28" i="1"/>
  <c r="F28" i="1"/>
  <c r="L27" i="1"/>
  <c r="M27" i="1"/>
  <c r="N27" i="1"/>
  <c r="O27" i="1"/>
  <c r="P27" i="1"/>
  <c r="G27" i="1"/>
  <c r="H27" i="1"/>
  <c r="I27" i="1"/>
  <c r="J27" i="1"/>
  <c r="K27" i="1"/>
  <c r="F27" i="1"/>
  <c r="G26" i="1"/>
  <c r="H26" i="1"/>
  <c r="I26" i="1"/>
  <c r="J26" i="1"/>
  <c r="K26" i="1"/>
  <c r="L26" i="1"/>
  <c r="M26" i="1"/>
  <c r="N26" i="1"/>
  <c r="O26" i="1"/>
  <c r="P26" i="1"/>
  <c r="F26" i="1"/>
  <c r="K25" i="1"/>
  <c r="L25" i="1"/>
  <c r="M25" i="1"/>
  <c r="N25" i="1"/>
  <c r="O25" i="1"/>
  <c r="P25" i="1"/>
  <c r="G25" i="1"/>
  <c r="H25" i="1"/>
  <c r="I25" i="1"/>
  <c r="J25" i="1"/>
  <c r="F25" i="1"/>
  <c r="G24" i="1"/>
  <c r="H24" i="1"/>
  <c r="I24" i="1"/>
  <c r="J24" i="1"/>
  <c r="K24" i="1"/>
  <c r="L24" i="1"/>
  <c r="M24" i="1"/>
  <c r="N24" i="1"/>
  <c r="O24" i="1"/>
  <c r="P24" i="1"/>
  <c r="F24" i="1"/>
  <c r="G23" i="1"/>
  <c r="H23" i="1"/>
  <c r="I23" i="1"/>
  <c r="J23" i="1"/>
  <c r="K23" i="1"/>
  <c r="L23" i="1"/>
  <c r="M23" i="1"/>
  <c r="N23" i="1"/>
  <c r="O23" i="1"/>
  <c r="P23" i="1"/>
  <c r="F23" i="1"/>
  <c r="G22" i="1"/>
  <c r="H22" i="1"/>
  <c r="I22" i="1"/>
  <c r="J22" i="1"/>
  <c r="K22" i="1"/>
  <c r="L22" i="1"/>
  <c r="M22" i="1"/>
  <c r="N22" i="1"/>
  <c r="O22" i="1"/>
  <c r="P22" i="1"/>
  <c r="F22" i="1"/>
  <c r="G21" i="1"/>
  <c r="H21" i="1"/>
  <c r="I21" i="1"/>
  <c r="J21" i="1"/>
  <c r="K21" i="1"/>
  <c r="L21" i="1"/>
  <c r="M21" i="1"/>
  <c r="N21" i="1"/>
  <c r="O21" i="1"/>
  <c r="P21" i="1"/>
  <c r="F21" i="1"/>
  <c r="G20" i="1"/>
  <c r="H20" i="1"/>
  <c r="I20" i="1"/>
  <c r="J20" i="1"/>
  <c r="K20" i="1"/>
  <c r="L20" i="1"/>
  <c r="M20" i="1"/>
  <c r="N20" i="1"/>
  <c r="O20" i="1"/>
  <c r="P20" i="1"/>
  <c r="F20" i="1"/>
  <c r="G19" i="1"/>
  <c r="H19" i="1"/>
  <c r="I19" i="1"/>
  <c r="J19" i="1"/>
  <c r="K19" i="1"/>
  <c r="L19" i="1"/>
  <c r="M19" i="1"/>
  <c r="N19" i="1"/>
  <c r="O19" i="1"/>
  <c r="P19" i="1"/>
  <c r="F19" i="1"/>
  <c r="G18" i="1"/>
  <c r="H18" i="1"/>
  <c r="I18" i="1"/>
  <c r="J18" i="1"/>
  <c r="K18" i="1"/>
  <c r="L18" i="1"/>
  <c r="M18" i="1"/>
  <c r="N18" i="1"/>
  <c r="O18" i="1"/>
  <c r="P18" i="1"/>
  <c r="F18" i="1"/>
  <c r="G17" i="1"/>
  <c r="H17" i="1"/>
  <c r="I17" i="1"/>
  <c r="J17" i="1"/>
  <c r="K17" i="1"/>
  <c r="L17" i="1"/>
  <c r="M17" i="1"/>
  <c r="N17" i="1"/>
  <c r="O17" i="1"/>
  <c r="P17" i="1"/>
  <c r="F17" i="1"/>
  <c r="G15" i="1"/>
  <c r="H15" i="1"/>
  <c r="I15" i="1"/>
  <c r="J15" i="1"/>
  <c r="K15" i="1"/>
  <c r="L15" i="1"/>
  <c r="M15" i="1"/>
  <c r="N15" i="1"/>
  <c r="O15" i="1"/>
  <c r="P15" i="1"/>
  <c r="F15" i="1"/>
  <c r="G14" i="1"/>
  <c r="H14" i="1"/>
  <c r="I14" i="1"/>
  <c r="J14" i="1"/>
  <c r="K14" i="1"/>
  <c r="L14" i="1"/>
  <c r="M14" i="1"/>
  <c r="N14" i="1"/>
  <c r="O14" i="1"/>
  <c r="P14" i="1"/>
  <c r="F14" i="1"/>
  <c r="G13" i="1"/>
  <c r="H13" i="1"/>
  <c r="I13" i="1"/>
  <c r="J13" i="1"/>
  <c r="K13" i="1"/>
  <c r="L13" i="1"/>
  <c r="M13" i="1"/>
  <c r="N13" i="1"/>
  <c r="O13" i="1"/>
  <c r="P13" i="1"/>
  <c r="F13" i="1"/>
  <c r="G12" i="1"/>
  <c r="H12" i="1"/>
  <c r="I12" i="1"/>
  <c r="J12" i="1"/>
  <c r="K12" i="1"/>
  <c r="L12" i="1"/>
  <c r="M12" i="1"/>
  <c r="N12" i="1"/>
  <c r="O12" i="1"/>
  <c r="P12" i="1"/>
  <c r="F12" i="1"/>
  <c r="G11" i="1"/>
  <c r="H11" i="1"/>
  <c r="I11" i="1"/>
  <c r="J11" i="1"/>
  <c r="K11" i="1"/>
  <c r="L11" i="1"/>
  <c r="M11" i="1"/>
  <c r="N11" i="1"/>
  <c r="O11" i="1"/>
  <c r="P11" i="1"/>
  <c r="F11" i="1"/>
  <c r="G10" i="1"/>
  <c r="H10" i="1"/>
  <c r="I10" i="1"/>
  <c r="J10" i="1"/>
  <c r="K10" i="1"/>
  <c r="L10" i="1"/>
  <c r="M10" i="1"/>
  <c r="N10" i="1"/>
  <c r="O10" i="1"/>
  <c r="P10" i="1"/>
  <c r="F10" i="1"/>
  <c r="G9" i="1"/>
  <c r="H9" i="1"/>
  <c r="I9" i="1"/>
  <c r="J9" i="1"/>
  <c r="K9" i="1"/>
  <c r="L9" i="1"/>
  <c r="M9" i="1"/>
  <c r="N9" i="1"/>
  <c r="O9" i="1"/>
  <c r="P9" i="1"/>
  <c r="F9" i="1"/>
  <c r="G8" i="1"/>
  <c r="H8" i="1"/>
  <c r="I8" i="1"/>
  <c r="J8" i="1"/>
  <c r="K8" i="1"/>
  <c r="L8" i="1"/>
  <c r="M8" i="1"/>
  <c r="N8" i="1"/>
  <c r="O8" i="1"/>
  <c r="P8" i="1"/>
  <c r="F8" i="1"/>
  <c r="G7" i="1"/>
  <c r="H7" i="1"/>
  <c r="I7" i="1"/>
  <c r="J7" i="1"/>
  <c r="K7" i="1"/>
  <c r="L7" i="1"/>
  <c r="M7" i="1"/>
  <c r="N7" i="1"/>
  <c r="O7" i="1"/>
  <c r="P7" i="1"/>
  <c r="F7" i="1"/>
  <c r="G6" i="1"/>
  <c r="H6" i="1"/>
  <c r="I6" i="1"/>
  <c r="J6" i="1"/>
  <c r="K6" i="1"/>
  <c r="L6" i="1"/>
  <c r="M6" i="1"/>
  <c r="N6" i="1"/>
  <c r="O6" i="1"/>
  <c r="P6" i="1"/>
  <c r="F6" i="1"/>
  <c r="G5" i="1"/>
  <c r="H5" i="1"/>
  <c r="I5" i="1"/>
  <c r="J5" i="1"/>
  <c r="K5" i="1"/>
  <c r="L5" i="1"/>
  <c r="M5" i="1"/>
  <c r="N5" i="1"/>
  <c r="O5" i="1"/>
  <c r="P5" i="1"/>
  <c r="F5" i="1"/>
  <c r="G4" i="1"/>
  <c r="H4" i="1"/>
  <c r="I4" i="1"/>
  <c r="J4" i="1"/>
  <c r="K4" i="1"/>
  <c r="L4" i="1"/>
  <c r="M4" i="1"/>
  <c r="N4" i="1"/>
  <c r="O4" i="1"/>
  <c r="P4" i="1"/>
  <c r="F4" i="1"/>
  <c r="G3" i="1"/>
  <c r="H3" i="1"/>
  <c r="I3" i="1"/>
  <c r="J3" i="1"/>
  <c r="K3" i="1"/>
  <c r="L3" i="1"/>
  <c r="M3" i="1"/>
  <c r="N3" i="1"/>
  <c r="O3" i="1"/>
  <c r="P3" i="1"/>
  <c r="F3" i="1"/>
  <c r="Q21" i="1"/>
  <c r="Q44" i="1"/>
  <c r="Q43" i="1"/>
  <c r="Q42" i="1"/>
  <c r="Q41" i="1"/>
  <c r="Q40" i="1"/>
  <c r="Q39" i="1"/>
  <c r="Q38" i="1"/>
  <c r="Q37" i="1"/>
  <c r="Q35" i="1"/>
  <c r="Q34" i="1"/>
  <c r="Q33" i="1"/>
  <c r="Q32" i="1"/>
  <c r="Q31" i="1"/>
  <c r="Q29" i="1"/>
  <c r="Q28" i="1"/>
  <c r="Q27" i="1"/>
  <c r="Q26" i="1"/>
  <c r="Q25" i="1"/>
  <c r="Q24" i="1"/>
  <c r="Q23" i="1"/>
  <c r="Q22" i="1"/>
  <c r="Q20" i="1"/>
  <c r="Q19" i="1"/>
  <c r="Q18" i="1"/>
  <c r="Q17" i="1"/>
</calcChain>
</file>

<file path=xl/sharedStrings.xml><?xml version="1.0" encoding="utf-8"?>
<sst xmlns="http://schemas.openxmlformats.org/spreadsheetml/2006/main" count="31" uniqueCount="27">
  <si>
    <t>MUSICIENS</t>
  </si>
  <si>
    <t>BRUT</t>
  </si>
  <si>
    <t>CHARGES</t>
  </si>
  <si>
    <t>TOTAL</t>
  </si>
  <si>
    <t>ABATTEMENT 20%</t>
  </si>
  <si>
    <t>ABATTEMENT 25 %</t>
  </si>
  <si>
    <t>TECHNICIENS SPECTACLES</t>
  </si>
  <si>
    <t xml:space="preserve">COEFFICIENT MULTIPLICATEUR MOYEN 1,81 </t>
    <phoneticPr fontId="5" type="noConversion"/>
  </si>
  <si>
    <t>COMEDIENS</t>
  </si>
  <si>
    <t xml:space="preserve">MISE À JOUR LE </t>
  </si>
  <si>
    <t>2 salariés</t>
  </si>
  <si>
    <t>3 salariés</t>
  </si>
  <si>
    <t>4 salariés</t>
  </si>
  <si>
    <t>5 salariés</t>
  </si>
  <si>
    <t>6 salariés</t>
  </si>
  <si>
    <t>7 salariés</t>
  </si>
  <si>
    <t>8 salariés</t>
  </si>
  <si>
    <t>9 salariés</t>
  </si>
  <si>
    <t>10 salariés</t>
  </si>
  <si>
    <t>11 salariés</t>
  </si>
  <si>
    <t>12 salariés</t>
  </si>
  <si>
    <t>COEFFICIENT MULTIPLICATEUR MOYEN 1,86</t>
  </si>
  <si>
    <t>COEFFICIENT MULTIPLICATEUR MOYEN 2,21</t>
  </si>
  <si>
    <t>(net x coeff = salaires + charges)</t>
  </si>
  <si>
    <t xml:space="preserve">Et artistes qui ne pratiquent pas l'abattement </t>
  </si>
  <si>
    <t>NET</t>
  </si>
  <si>
    <t>1 SALARIÉ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</si>
</sst>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\ [$€-1]_ ;_ * \-#,##0.00\ \ [$€-1]_ ;_ * &quot;-&quot;??_ \ [$€-1]_ ;_ @_ "/>
    <numFmt numFmtId="165" formatCode="_-* #,##0.00\ [$€-1]_-;\-* #,##0.00\ [$€-1]_-;_-* &quot;-&quot;??\ [$€-1]_-;_-@_-"/>
    <numFmt numFmtId="167" formatCode="dd/mm/yy;@"/>
  </numFmts>
  <fonts count="16" x14ac:knownFonts="1">
    <font>
      <sz val="10"/>
      <name val="Geneva"/>
    </font>
    <font>
      <b/>
      <sz val="10"/>
      <name val="Geneva"/>
    </font>
    <font>
      <i/>
      <sz val="10"/>
      <name val="Geneva"/>
    </font>
    <font>
      <b/>
      <i/>
      <sz val="10"/>
      <name val="Geneva"/>
    </font>
    <font>
      <sz val="10"/>
      <name val="Geneva"/>
    </font>
    <font>
      <sz val="8"/>
      <name val="Verdana"/>
    </font>
    <font>
      <b/>
      <sz val="12"/>
      <name val="Geneva"/>
    </font>
    <font>
      <b/>
      <sz val="10"/>
      <color indexed="10"/>
      <name val="Geneva"/>
    </font>
    <font>
      <sz val="10"/>
      <color indexed="10"/>
      <name val="Geneva"/>
    </font>
    <font>
      <b/>
      <i/>
      <sz val="10"/>
      <color indexed="10"/>
      <name val="Geneva"/>
    </font>
    <font>
      <u/>
      <sz val="10"/>
      <color theme="10"/>
      <name val="Geneva"/>
    </font>
    <font>
      <u/>
      <sz val="10"/>
      <color theme="11"/>
      <name val="Geneva"/>
    </font>
    <font>
      <sz val="10"/>
      <color theme="0"/>
      <name val="Geneva"/>
    </font>
    <font>
      <b/>
      <i/>
      <sz val="10"/>
      <color theme="0"/>
      <name val="Geneva"/>
    </font>
    <font>
      <b/>
      <sz val="10"/>
      <color rgb="FFFF0000"/>
      <name val="Geneva"/>
    </font>
    <font>
      <sz val="10"/>
      <color rgb="FFFF0000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0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2" fontId="3" fillId="0" borderId="0" xfId="0" applyNumberFormat="1" applyFont="1"/>
    <xf numFmtId="0" fontId="6" fillId="0" borderId="0" xfId="0" applyFont="1"/>
    <xf numFmtId="164" fontId="0" fillId="0" borderId="0" xfId="0" applyNumberFormat="1"/>
    <xf numFmtId="164" fontId="1" fillId="0" borderId="0" xfId="0" applyNumberFormat="1" applyFont="1"/>
    <xf numFmtId="164" fontId="0" fillId="0" borderId="0" xfId="1" applyNumberFormat="1" applyFont="1"/>
    <xf numFmtId="164" fontId="1" fillId="0" borderId="0" xfId="1" applyNumberFormat="1" applyFont="1"/>
    <xf numFmtId="0" fontId="0" fillId="2" borderId="0" xfId="0" applyFill="1"/>
    <xf numFmtId="165" fontId="0" fillId="0" borderId="0" xfId="0" applyNumberFormat="1"/>
    <xf numFmtId="165" fontId="3" fillId="0" borderId="0" xfId="0" applyNumberFormat="1" applyFont="1"/>
    <xf numFmtId="167" fontId="0" fillId="0" borderId="0" xfId="0" applyNumberFormat="1"/>
    <xf numFmtId="2" fontId="12" fillId="0" borderId="0" xfId="0" applyNumberFormat="1" applyFont="1"/>
    <xf numFmtId="2" fontId="13" fillId="0" borderId="0" xfId="0" applyNumberFormat="1" applyFont="1"/>
    <xf numFmtId="2" fontId="12" fillId="4" borderId="0" xfId="0" applyNumberFormat="1" applyFont="1" applyFill="1"/>
    <xf numFmtId="164" fontId="0" fillId="0" borderId="1" xfId="0" applyNumberFormat="1" applyBorder="1" applyAlignment="1">
      <alignment horizontal="center"/>
    </xf>
    <xf numFmtId="164" fontId="7" fillId="2" borderId="2" xfId="0" applyNumberFormat="1" applyFont="1" applyFill="1" applyBorder="1"/>
    <xf numFmtId="164" fontId="7" fillId="0" borderId="2" xfId="0" applyNumberFormat="1" applyFont="1" applyBorder="1"/>
    <xf numFmtId="164" fontId="1" fillId="5" borderId="2" xfId="0" applyNumberFormat="1" applyFont="1" applyFill="1" applyBorder="1"/>
    <xf numFmtId="164" fontId="9" fillId="0" borderId="2" xfId="0" applyNumberFormat="1" applyFont="1" applyBorder="1"/>
    <xf numFmtId="164" fontId="8" fillId="0" borderId="2" xfId="0" applyNumberFormat="1" applyFont="1" applyBorder="1"/>
    <xf numFmtId="164" fontId="7" fillId="5" borderId="2" xfId="0" applyNumberFormat="1" applyFont="1" applyFill="1" applyBorder="1"/>
    <xf numFmtId="164" fontId="7" fillId="0" borderId="3" xfId="0" applyNumberFormat="1" applyFont="1" applyBorder="1"/>
    <xf numFmtId="164" fontId="0" fillId="2" borderId="2" xfId="0" applyNumberFormat="1" applyFont="1" applyFill="1" applyBorder="1"/>
    <xf numFmtId="164" fontId="0" fillId="0" borderId="2" xfId="0" applyNumberFormat="1" applyFont="1" applyBorder="1"/>
    <xf numFmtId="164" fontId="0" fillId="5" borderId="2" xfId="0" applyNumberFormat="1" applyFont="1" applyFill="1" applyBorder="1"/>
    <xf numFmtId="164" fontId="3" fillId="0" borderId="2" xfId="0" applyNumberFormat="1" applyFont="1" applyBorder="1"/>
    <xf numFmtId="164" fontId="0" fillId="0" borderId="3" xfId="0" applyNumberFormat="1" applyFont="1" applyBorder="1"/>
    <xf numFmtId="164" fontId="0" fillId="0" borderId="1" xfId="1" applyNumberFormat="1" applyFont="1" applyBorder="1" applyAlignment="1">
      <alignment horizontal="center"/>
    </xf>
    <xf numFmtId="164" fontId="8" fillId="3" borderId="2" xfId="1" applyNumberFormat="1" applyFont="1" applyFill="1" applyBorder="1"/>
    <xf numFmtId="164" fontId="1" fillId="4" borderId="2" xfId="1" applyNumberFormat="1" applyFont="1" applyFill="1" applyBorder="1"/>
    <xf numFmtId="164" fontId="1" fillId="5" borderId="2" xfId="1" applyNumberFormat="1" applyFont="1" applyFill="1" applyBorder="1"/>
    <xf numFmtId="164" fontId="4" fillId="0" borderId="2" xfId="1" applyNumberFormat="1" applyFont="1" applyBorder="1"/>
    <xf numFmtId="164" fontId="1" fillId="2" borderId="2" xfId="1" applyNumberFormat="1" applyFont="1" applyFill="1" applyBorder="1"/>
    <xf numFmtId="164" fontId="1" fillId="2" borderId="3" xfId="1" applyNumberFormat="1" applyFont="1" applyFill="1" applyBorder="1"/>
    <xf numFmtId="164" fontId="12" fillId="0" borderId="2" xfId="1" applyNumberFormat="1" applyFont="1" applyBorder="1"/>
    <xf numFmtId="164" fontId="1" fillId="0" borderId="2" xfId="1" applyNumberFormat="1" applyFont="1" applyBorder="1"/>
    <xf numFmtId="164" fontId="1" fillId="0" borderId="3" xfId="1" applyNumberFormat="1" applyFont="1" applyBorder="1"/>
    <xf numFmtId="164" fontId="1" fillId="0" borderId="2" xfId="0" applyNumberFormat="1" applyFont="1" applyBorder="1"/>
    <xf numFmtId="164" fontId="14" fillId="2" borderId="2" xfId="1" applyNumberFormat="1" applyFont="1" applyFill="1" applyBorder="1"/>
    <xf numFmtId="164" fontId="14" fillId="0" borderId="2" xfId="1" applyNumberFormat="1" applyFont="1" applyBorder="1"/>
    <xf numFmtId="164" fontId="14" fillId="5" borderId="2" xfId="1" applyNumberFormat="1" applyFont="1" applyFill="1" applyBorder="1"/>
    <xf numFmtId="164" fontId="15" fillId="0" borderId="2" xfId="1" applyNumberFormat="1" applyFont="1" applyBorder="1"/>
    <xf numFmtId="164" fontId="14" fillId="0" borderId="3" xfId="1" applyNumberFormat="1" applyFont="1" applyBorder="1"/>
    <xf numFmtId="164" fontId="0" fillId="0" borderId="2" xfId="1" applyNumberFormat="1" applyFont="1" applyBorder="1" applyAlignment="1">
      <alignment horizontal="center"/>
    </xf>
    <xf numFmtId="164" fontId="8" fillId="0" borderId="2" xfId="1" applyNumberFormat="1" applyFont="1" applyFill="1" applyBorder="1"/>
    <xf numFmtId="164" fontId="15" fillId="6" borderId="2" xfId="1" applyNumberFormat="1" applyFont="1" applyFill="1" applyBorder="1"/>
    <xf numFmtId="164" fontId="0" fillId="6" borderId="2" xfId="0" applyNumberFormat="1" applyFont="1" applyFill="1" applyBorder="1"/>
    <xf numFmtId="164" fontId="8" fillId="6" borderId="2" xfId="1" applyNumberFormat="1" applyFont="1" applyFill="1" applyBorder="1"/>
    <xf numFmtId="164" fontId="8" fillId="4" borderId="2" xfId="1" applyNumberFormat="1" applyFont="1" applyFill="1" applyBorder="1"/>
    <xf numFmtId="164" fontId="8" fillId="0" borderId="3" xfId="1" applyNumberFormat="1" applyFont="1" applyFill="1" applyBorder="1"/>
    <xf numFmtId="0" fontId="14" fillId="0" borderId="0" xfId="0" applyFont="1"/>
  </cellXfs>
  <cellStyles count="12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Milliers" xfId="1" builtinId="3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W47"/>
  <sheetViews>
    <sheetView tabSelected="1" topLeftCell="H1" zoomScale="150" zoomScaleNormal="150" zoomScalePageLayoutView="150" workbookViewId="0">
      <selection activeCell="Q7" sqref="Q7"/>
    </sheetView>
  </sheetViews>
  <sheetFormatPr baseColWidth="10" defaultColWidth="12.42578125" defaultRowHeight="13" x14ac:dyDescent="0"/>
  <cols>
    <col min="1" max="1" width="34.140625" bestFit="1" customWidth="1"/>
    <col min="2" max="2" width="11.85546875" style="7" customWidth="1"/>
    <col min="3" max="3" width="11.28515625" style="7" customWidth="1"/>
    <col min="4" max="5" width="10.7109375" style="9" customWidth="1"/>
    <col min="6" max="6" width="13.140625" style="9" bestFit="1" customWidth="1"/>
    <col min="7" max="10" width="11.28515625" style="9" bestFit="1" customWidth="1"/>
    <col min="11" max="14" width="12.140625" style="9" bestFit="1" customWidth="1"/>
    <col min="15" max="16" width="11.28515625" style="9" bestFit="1" customWidth="1"/>
    <col min="17" max="17" width="5.140625" style="4" customWidth="1"/>
    <col min="18" max="18" width="13.42578125" bestFit="1" customWidth="1"/>
  </cols>
  <sheetData>
    <row r="1" spans="1:23" ht="16">
      <c r="A1" s="6" t="s">
        <v>0</v>
      </c>
      <c r="B1" s="18" t="s">
        <v>25</v>
      </c>
      <c r="C1" s="18" t="s">
        <v>1</v>
      </c>
      <c r="D1" s="31" t="s">
        <v>2</v>
      </c>
      <c r="E1" s="31" t="s">
        <v>3</v>
      </c>
      <c r="F1" s="31" t="s">
        <v>10</v>
      </c>
      <c r="G1" s="31" t="s">
        <v>11</v>
      </c>
      <c r="H1" s="31" t="s">
        <v>12</v>
      </c>
      <c r="I1" s="31" t="s">
        <v>13</v>
      </c>
      <c r="J1" s="31" t="s">
        <v>14</v>
      </c>
      <c r="K1" s="31" t="s">
        <v>15</v>
      </c>
      <c r="L1" s="31" t="s">
        <v>16</v>
      </c>
      <c r="M1" s="31" t="s">
        <v>17</v>
      </c>
      <c r="N1" s="31" t="s">
        <v>18</v>
      </c>
      <c r="O1" s="31" t="s">
        <v>19</v>
      </c>
      <c r="P1" s="31" t="s">
        <v>20</v>
      </c>
    </row>
    <row r="2" spans="1:23">
      <c r="B2" s="47" t="s">
        <v>26</v>
      </c>
      <c r="C2" s="47" t="s">
        <v>26</v>
      </c>
      <c r="D2" s="47" t="s">
        <v>26</v>
      </c>
      <c r="E2" s="47" t="s">
        <v>26</v>
      </c>
      <c r="F2" s="38">
        <v>2</v>
      </c>
      <c r="G2" s="38">
        <v>3</v>
      </c>
      <c r="H2" s="38">
        <v>4</v>
      </c>
      <c r="I2" s="38">
        <v>5</v>
      </c>
      <c r="J2" s="38">
        <v>6</v>
      </c>
      <c r="K2" s="38">
        <v>7</v>
      </c>
      <c r="L2" s="38">
        <v>8</v>
      </c>
      <c r="M2" s="38">
        <v>9</v>
      </c>
      <c r="N2" s="38">
        <v>10</v>
      </c>
      <c r="O2" s="38">
        <v>11</v>
      </c>
      <c r="P2" s="38">
        <v>12</v>
      </c>
    </row>
    <row r="3" spans="1:23">
      <c r="A3" t="s">
        <v>4</v>
      </c>
      <c r="B3" s="20">
        <v>90</v>
      </c>
      <c r="C3" s="27">
        <v>116.06</v>
      </c>
      <c r="D3" s="48">
        <f>SUM(E3-C3)</f>
        <v>63.379999999999995</v>
      </c>
      <c r="E3" s="33">
        <v>179.44</v>
      </c>
      <c r="F3" s="39">
        <f>SUM($E3*F2)</f>
        <v>358.88</v>
      </c>
      <c r="G3" s="43">
        <f>SUM($E3*G2)</f>
        <v>538.31999999999994</v>
      </c>
      <c r="H3" s="39">
        <f>SUM($E3*H2)</f>
        <v>717.76</v>
      </c>
      <c r="I3" s="43">
        <f>SUM($E3*I2)</f>
        <v>897.2</v>
      </c>
      <c r="J3" s="39">
        <f>SUM($E3*J2)</f>
        <v>1076.6399999999999</v>
      </c>
      <c r="K3" s="43">
        <f>SUM($E3*K2)</f>
        <v>1256.08</v>
      </c>
      <c r="L3" s="39">
        <f>SUM($E3*L2)</f>
        <v>1435.52</v>
      </c>
      <c r="M3" s="43">
        <f>SUM($E3*M2)</f>
        <v>1614.96</v>
      </c>
      <c r="N3" s="39">
        <f>SUM($E3*N2)</f>
        <v>1794.4</v>
      </c>
      <c r="O3" s="43">
        <f>SUM($E3*O2)</f>
        <v>1973.84</v>
      </c>
      <c r="P3" s="39">
        <f>SUM($E3*P2)</f>
        <v>2153.2799999999997</v>
      </c>
      <c r="Q3" s="15">
        <f t="shared" ref="Q3:Q15" si="0">SUM(E3/B3)</f>
        <v>1.9937777777777776</v>
      </c>
      <c r="R3" s="10"/>
      <c r="T3" s="7"/>
      <c r="U3" s="12"/>
      <c r="V3" s="12"/>
    </row>
    <row r="4" spans="1:23">
      <c r="A4" s="1"/>
      <c r="B4" s="20">
        <v>100</v>
      </c>
      <c r="C4" s="27">
        <v>127.42</v>
      </c>
      <c r="D4" s="48">
        <f t="shared" ref="D4:D44" si="1">SUM(E4-C4)</f>
        <v>65.910000000000011</v>
      </c>
      <c r="E4" s="33">
        <v>193.33</v>
      </c>
      <c r="F4" s="39">
        <f>SUM($E4*F2)</f>
        <v>386.66</v>
      </c>
      <c r="G4" s="43">
        <f>SUM($E4*G2)</f>
        <v>579.99</v>
      </c>
      <c r="H4" s="39">
        <f>SUM($E4*H2)</f>
        <v>773.32</v>
      </c>
      <c r="I4" s="43">
        <f>SUM($E4*I2)</f>
        <v>966.65000000000009</v>
      </c>
      <c r="J4" s="39">
        <f>SUM($E4*J2)</f>
        <v>1159.98</v>
      </c>
      <c r="K4" s="43">
        <f>SUM($E4*K2)</f>
        <v>1353.3100000000002</v>
      </c>
      <c r="L4" s="39">
        <f>SUM($E4*L2)</f>
        <v>1546.64</v>
      </c>
      <c r="M4" s="43">
        <f>SUM($E4*M2)</f>
        <v>1739.97</v>
      </c>
      <c r="N4" s="39">
        <f>SUM($E4*N2)</f>
        <v>1933.3000000000002</v>
      </c>
      <c r="O4" s="43">
        <f>SUM($E4*O2)</f>
        <v>2126.63</v>
      </c>
      <c r="P4" s="39">
        <f>SUM($E4*P2)</f>
        <v>2319.96</v>
      </c>
      <c r="Q4" s="15">
        <f t="shared" si="0"/>
        <v>1.9333</v>
      </c>
      <c r="R4" s="10"/>
      <c r="T4" s="7"/>
      <c r="U4" s="12"/>
      <c r="V4" s="12"/>
    </row>
    <row r="5" spans="1:23">
      <c r="A5" s="3" t="s">
        <v>21</v>
      </c>
      <c r="B5" s="20">
        <v>110</v>
      </c>
      <c r="C5" s="27">
        <v>138.79</v>
      </c>
      <c r="D5" s="48">
        <f t="shared" si="1"/>
        <v>68.44</v>
      </c>
      <c r="E5" s="33">
        <v>207.23</v>
      </c>
      <c r="F5" s="39">
        <f>SUM($E5*F2)</f>
        <v>414.46</v>
      </c>
      <c r="G5" s="43">
        <f>SUM($E5*G2)</f>
        <v>621.68999999999994</v>
      </c>
      <c r="H5" s="39">
        <f>SUM($E5*H2)</f>
        <v>828.92</v>
      </c>
      <c r="I5" s="43">
        <f>SUM($E5*I2)</f>
        <v>1036.1499999999999</v>
      </c>
      <c r="J5" s="39">
        <f>SUM($E5*J2)</f>
        <v>1243.3799999999999</v>
      </c>
      <c r="K5" s="43">
        <f>SUM($E5*K2)</f>
        <v>1450.61</v>
      </c>
      <c r="L5" s="39">
        <f>SUM($E5*L2)</f>
        <v>1657.84</v>
      </c>
      <c r="M5" s="43">
        <f>SUM($E5*M2)</f>
        <v>1865.07</v>
      </c>
      <c r="N5" s="39">
        <f>SUM($E5*N2)</f>
        <v>2072.2999999999997</v>
      </c>
      <c r="O5" s="43">
        <f>SUM($E5*O2)</f>
        <v>2279.5299999999997</v>
      </c>
      <c r="P5" s="39">
        <f>SUM($E5*P2)</f>
        <v>2486.7599999999998</v>
      </c>
      <c r="Q5" s="15">
        <f t="shared" si="0"/>
        <v>1.8839090909090908</v>
      </c>
      <c r="T5" s="7"/>
      <c r="U5" s="12"/>
      <c r="V5" s="12"/>
    </row>
    <row r="6" spans="1:23">
      <c r="A6" s="1"/>
      <c r="B6" s="20">
        <v>120</v>
      </c>
      <c r="C6" s="27">
        <v>150.68</v>
      </c>
      <c r="D6" s="48">
        <f t="shared" si="1"/>
        <v>72.539999999999992</v>
      </c>
      <c r="E6" s="33">
        <v>223.22</v>
      </c>
      <c r="F6" s="39">
        <f>SUM($E6*F2)</f>
        <v>446.44</v>
      </c>
      <c r="G6" s="43">
        <f>SUM($E6*G2)</f>
        <v>669.66</v>
      </c>
      <c r="H6" s="39">
        <f>SUM($E6*H2)</f>
        <v>892.88</v>
      </c>
      <c r="I6" s="43">
        <f>SUM($E6*I2)</f>
        <v>1116.0999999999999</v>
      </c>
      <c r="J6" s="39">
        <f>SUM($E6*J2)</f>
        <v>1339.32</v>
      </c>
      <c r="K6" s="43">
        <f>SUM($E6*K2)</f>
        <v>1562.54</v>
      </c>
      <c r="L6" s="39">
        <f>SUM($E6*L2)</f>
        <v>1785.76</v>
      </c>
      <c r="M6" s="43">
        <f>SUM($E6*M2)</f>
        <v>2008.98</v>
      </c>
      <c r="N6" s="39">
        <f>SUM($E6*N2)</f>
        <v>2232.1999999999998</v>
      </c>
      <c r="O6" s="43">
        <f>SUM($E6*O2)</f>
        <v>2455.42</v>
      </c>
      <c r="P6" s="39">
        <f>SUM($E6*P2)</f>
        <v>2678.64</v>
      </c>
      <c r="Q6" s="15">
        <f t="shared" si="0"/>
        <v>1.8601666666666667</v>
      </c>
      <c r="T6" s="7"/>
      <c r="U6" s="12"/>
      <c r="V6" s="12"/>
    </row>
    <row r="7" spans="1:23">
      <c r="A7" s="1" t="s">
        <v>23</v>
      </c>
      <c r="B7" s="21">
        <v>122</v>
      </c>
      <c r="C7" s="28">
        <v>153.19999999999999</v>
      </c>
      <c r="D7" s="49">
        <f t="shared" si="1"/>
        <v>73.75</v>
      </c>
      <c r="E7" s="34">
        <v>226.95</v>
      </c>
      <c r="F7" s="34">
        <f>SUM($E7*F2)</f>
        <v>453.9</v>
      </c>
      <c r="G7" s="44">
        <f>SUM($E7*G2)</f>
        <v>680.84999999999991</v>
      </c>
      <c r="H7" s="34">
        <f>SUM($E7*H2)</f>
        <v>907.8</v>
      </c>
      <c r="I7" s="44">
        <f>SUM($E7*I2)</f>
        <v>1134.75</v>
      </c>
      <c r="J7" s="34">
        <f>SUM($E7*J2)</f>
        <v>1361.6999999999998</v>
      </c>
      <c r="K7" s="44">
        <f>SUM($E7*K2)</f>
        <v>1588.6499999999999</v>
      </c>
      <c r="L7" s="34">
        <f>SUM($E7*L2)</f>
        <v>1815.6</v>
      </c>
      <c r="M7" s="44">
        <f>SUM($E7*M2)</f>
        <v>2042.55</v>
      </c>
      <c r="N7" s="34">
        <f>SUM($E7*N2)</f>
        <v>2269.5</v>
      </c>
      <c r="O7" s="44">
        <f>SUM($E7*O2)</f>
        <v>2496.4499999999998</v>
      </c>
      <c r="P7" s="34">
        <f>SUM($E7*P2)</f>
        <v>2723.3999999999996</v>
      </c>
      <c r="Q7" s="15">
        <f t="shared" si="0"/>
        <v>1.8602459016393442</v>
      </c>
      <c r="T7" s="7"/>
      <c r="U7" s="12"/>
      <c r="V7" s="12"/>
    </row>
    <row r="8" spans="1:23">
      <c r="A8" s="1"/>
      <c r="B8" s="21">
        <v>130</v>
      </c>
      <c r="C8" s="28">
        <v>163.24</v>
      </c>
      <c r="D8" s="49">
        <f t="shared" si="1"/>
        <v>78.539999999999992</v>
      </c>
      <c r="E8" s="34">
        <v>241.78</v>
      </c>
      <c r="F8" s="34">
        <f>SUM($E8*F2)</f>
        <v>483.56</v>
      </c>
      <c r="G8" s="44">
        <f>SUM($E8*G2)</f>
        <v>725.34</v>
      </c>
      <c r="H8" s="34">
        <f>SUM($E8*H2)</f>
        <v>967.12</v>
      </c>
      <c r="I8" s="44">
        <f>SUM($E8*I2)</f>
        <v>1208.9000000000001</v>
      </c>
      <c r="J8" s="34">
        <f>SUM($E8*J2)</f>
        <v>1450.68</v>
      </c>
      <c r="K8" s="44">
        <f>SUM($E8*K2)</f>
        <v>1692.46</v>
      </c>
      <c r="L8" s="34">
        <f>SUM($E8*L2)</f>
        <v>1934.24</v>
      </c>
      <c r="M8" s="44">
        <f>SUM($E8*M2)</f>
        <v>2176.02</v>
      </c>
      <c r="N8" s="34">
        <f>SUM($E8*N2)</f>
        <v>2417.8000000000002</v>
      </c>
      <c r="O8" s="44">
        <f>SUM($E8*O2)</f>
        <v>2659.58</v>
      </c>
      <c r="P8" s="34">
        <f>SUM($E8*P2)</f>
        <v>2901.36</v>
      </c>
      <c r="Q8" s="15">
        <f t="shared" si="0"/>
        <v>1.8598461538461539</v>
      </c>
      <c r="T8" s="7"/>
      <c r="U8" s="12"/>
      <c r="V8" s="12"/>
    </row>
    <row r="9" spans="1:23">
      <c r="A9" s="1"/>
      <c r="B9" s="20">
        <v>140</v>
      </c>
      <c r="C9" s="27">
        <v>175.8</v>
      </c>
      <c r="D9" s="48">
        <f t="shared" si="1"/>
        <v>84.5</v>
      </c>
      <c r="E9" s="33">
        <v>260.3</v>
      </c>
      <c r="F9" s="39">
        <f>SUM($E9*F2)</f>
        <v>520.6</v>
      </c>
      <c r="G9" s="43">
        <f>SUM($E9*G2)</f>
        <v>780.90000000000009</v>
      </c>
      <c r="H9" s="39">
        <f>SUM($E9*H2)</f>
        <v>1041.2</v>
      </c>
      <c r="I9" s="43">
        <f>SUM($E9*I2)</f>
        <v>1301.5</v>
      </c>
      <c r="J9" s="39">
        <f>SUM($E9*J2)</f>
        <v>1561.8000000000002</v>
      </c>
      <c r="K9" s="43">
        <f>SUM($E9*K2)</f>
        <v>1822.1000000000001</v>
      </c>
      <c r="L9" s="39">
        <f>SUM($E9*L2)</f>
        <v>2082.4</v>
      </c>
      <c r="M9" s="43">
        <f>SUM($E9*M2)</f>
        <v>2342.7000000000003</v>
      </c>
      <c r="N9" s="39">
        <f>SUM($E9*N2)</f>
        <v>2603</v>
      </c>
      <c r="O9" s="43">
        <f>SUM($E9*O2)</f>
        <v>2863.3</v>
      </c>
      <c r="P9" s="39">
        <f>SUM($E9*P2)</f>
        <v>3123.6000000000004</v>
      </c>
      <c r="Q9" s="15">
        <f t="shared" si="0"/>
        <v>1.8592857142857144</v>
      </c>
      <c r="T9" s="7"/>
      <c r="U9" s="12"/>
      <c r="V9" s="12"/>
    </row>
    <row r="10" spans="1:23">
      <c r="A10" s="1"/>
      <c r="B10" s="24">
        <v>150</v>
      </c>
      <c r="C10" s="50">
        <v>188.36</v>
      </c>
      <c r="D10" s="51">
        <f t="shared" si="1"/>
        <v>90.509999999999991</v>
      </c>
      <c r="E10" s="34">
        <v>278.87</v>
      </c>
      <c r="F10" s="34">
        <f>SUM($E10*F2)</f>
        <v>557.74</v>
      </c>
      <c r="G10" s="44">
        <f>SUM($E10*G2)</f>
        <v>836.61</v>
      </c>
      <c r="H10" s="34">
        <f>SUM($E10*H2)</f>
        <v>1115.48</v>
      </c>
      <c r="I10" s="44">
        <f>SUM($E10*I2)</f>
        <v>1394.35</v>
      </c>
      <c r="J10" s="34">
        <f>SUM($E10*J2)</f>
        <v>1673.22</v>
      </c>
      <c r="K10" s="44">
        <f>SUM($E10*K2)</f>
        <v>1952.0900000000001</v>
      </c>
      <c r="L10" s="34">
        <f>SUM($E10*L2)</f>
        <v>2230.96</v>
      </c>
      <c r="M10" s="44">
        <f>SUM($E10*M2)</f>
        <v>2509.83</v>
      </c>
      <c r="N10" s="34">
        <f>SUM($E10*N2)</f>
        <v>2788.7</v>
      </c>
      <c r="O10" s="44">
        <f>SUM($E10*O2)</f>
        <v>3067.57</v>
      </c>
      <c r="P10" s="34">
        <f>SUM($E10*P2)</f>
        <v>3346.44</v>
      </c>
      <c r="Q10" s="15">
        <f t="shared" si="0"/>
        <v>1.8591333333333333</v>
      </c>
      <c r="T10" s="7"/>
      <c r="U10" s="12"/>
      <c r="V10" s="12"/>
    </row>
    <row r="11" spans="1:23">
      <c r="B11" s="20">
        <v>160</v>
      </c>
      <c r="C11" s="27">
        <v>200.87</v>
      </c>
      <c r="D11" s="48">
        <f t="shared" si="1"/>
        <v>96.480000000000018</v>
      </c>
      <c r="E11" s="33">
        <v>297.35000000000002</v>
      </c>
      <c r="F11" s="39">
        <f>SUM($E11*F2)</f>
        <v>594.70000000000005</v>
      </c>
      <c r="G11" s="43">
        <f>SUM($E11*G2)</f>
        <v>892.05000000000007</v>
      </c>
      <c r="H11" s="39">
        <f>SUM($E11*H2)</f>
        <v>1189.4000000000001</v>
      </c>
      <c r="I11" s="43">
        <f>SUM($E11*I2)</f>
        <v>1486.75</v>
      </c>
      <c r="J11" s="39">
        <f>SUM($E11*J2)</f>
        <v>1784.1000000000001</v>
      </c>
      <c r="K11" s="43">
        <f>SUM($E11*K2)</f>
        <v>2081.4500000000003</v>
      </c>
      <c r="L11" s="39">
        <f>SUM($E11*L2)</f>
        <v>2378.8000000000002</v>
      </c>
      <c r="M11" s="43">
        <f>SUM($E11*M2)</f>
        <v>2676.15</v>
      </c>
      <c r="N11" s="39">
        <f>SUM($E11*N2)</f>
        <v>2973.5</v>
      </c>
      <c r="O11" s="43">
        <f>SUM($E11*O2)</f>
        <v>3270.8500000000004</v>
      </c>
      <c r="P11" s="39">
        <f>SUM($E11*P2)</f>
        <v>3568.2000000000003</v>
      </c>
      <c r="Q11" s="15">
        <f t="shared" si="0"/>
        <v>1.8584375000000002</v>
      </c>
      <c r="R11" s="10"/>
      <c r="T11" s="7"/>
      <c r="U11" s="12"/>
      <c r="V11" s="12"/>
    </row>
    <row r="12" spans="1:23">
      <c r="B12" s="22">
        <v>170</v>
      </c>
      <c r="C12" s="27">
        <v>213.44</v>
      </c>
      <c r="D12" s="48">
        <f t="shared" si="1"/>
        <v>102.47000000000003</v>
      </c>
      <c r="E12" s="33">
        <v>315.91000000000003</v>
      </c>
      <c r="F12" s="39">
        <f>SUM($E12*F2)</f>
        <v>631.82000000000005</v>
      </c>
      <c r="G12" s="43">
        <f>SUM($E12*G2)</f>
        <v>947.73</v>
      </c>
      <c r="H12" s="39">
        <f>SUM($E12*H2)</f>
        <v>1263.6400000000001</v>
      </c>
      <c r="I12" s="43">
        <f>SUM($E12*I2)</f>
        <v>1579.5500000000002</v>
      </c>
      <c r="J12" s="39">
        <f>SUM($E12*J2)</f>
        <v>1895.46</v>
      </c>
      <c r="K12" s="43">
        <f>SUM($E12*K2)</f>
        <v>2211.3700000000003</v>
      </c>
      <c r="L12" s="39">
        <f>SUM($E12*L2)</f>
        <v>2527.2800000000002</v>
      </c>
      <c r="M12" s="43">
        <f>SUM($E12*M2)</f>
        <v>2843.19</v>
      </c>
      <c r="N12" s="39">
        <f>SUM($E12*N2)</f>
        <v>3159.1000000000004</v>
      </c>
      <c r="O12" s="43">
        <f>SUM($E12*O2)</f>
        <v>3475.01</v>
      </c>
      <c r="P12" s="39">
        <f>SUM($E12*P2)</f>
        <v>3790.92</v>
      </c>
      <c r="Q12" s="15">
        <f t="shared" si="0"/>
        <v>1.8582941176470589</v>
      </c>
      <c r="T12" s="7"/>
      <c r="U12" s="12"/>
      <c r="V12" s="12"/>
    </row>
    <row r="13" spans="1:23">
      <c r="B13" s="22">
        <v>180</v>
      </c>
      <c r="C13" s="27">
        <v>225.99</v>
      </c>
      <c r="D13" s="48">
        <f t="shared" si="1"/>
        <v>108.43</v>
      </c>
      <c r="E13" s="33">
        <v>334.42</v>
      </c>
      <c r="F13" s="39">
        <f>SUM($E13*F2)</f>
        <v>668.84</v>
      </c>
      <c r="G13" s="43">
        <f>SUM($E13*G2)</f>
        <v>1003.26</v>
      </c>
      <c r="H13" s="39">
        <f>SUM($E13*H2)</f>
        <v>1337.68</v>
      </c>
      <c r="I13" s="43">
        <f>SUM($E13*I2)</f>
        <v>1672.1000000000001</v>
      </c>
      <c r="J13" s="39">
        <f>SUM($E13*J2)</f>
        <v>2006.52</v>
      </c>
      <c r="K13" s="43">
        <f>SUM($E13*K2)</f>
        <v>2340.94</v>
      </c>
      <c r="L13" s="39">
        <f>SUM($E13*L2)</f>
        <v>2675.36</v>
      </c>
      <c r="M13" s="43">
        <f>SUM($E13*M2)</f>
        <v>3009.78</v>
      </c>
      <c r="N13" s="39">
        <f>SUM($E13*N2)</f>
        <v>3344.2000000000003</v>
      </c>
      <c r="O13" s="43">
        <f>SUM($E13*O2)</f>
        <v>3678.6200000000003</v>
      </c>
      <c r="P13" s="39">
        <f>SUM($E13*P2)</f>
        <v>4013.04</v>
      </c>
      <c r="Q13" s="15">
        <f t="shared" si="0"/>
        <v>1.8578888888888889</v>
      </c>
      <c r="T13" s="7"/>
      <c r="U13" s="12"/>
      <c r="V13" s="12"/>
    </row>
    <row r="14" spans="1:23" s="3" customFormat="1">
      <c r="A14" s="3" t="s">
        <v>21</v>
      </c>
      <c r="B14" s="22">
        <v>190</v>
      </c>
      <c r="C14" s="29">
        <v>238.55</v>
      </c>
      <c r="D14" s="48">
        <f t="shared" si="1"/>
        <v>114.42000000000002</v>
      </c>
      <c r="E14" s="33">
        <v>352.97</v>
      </c>
      <c r="F14" s="39">
        <f>SUM($E14*F2)</f>
        <v>705.94</v>
      </c>
      <c r="G14" s="43">
        <f>SUM($E14*G2)</f>
        <v>1058.9100000000001</v>
      </c>
      <c r="H14" s="39">
        <f>SUM($E14*H2)</f>
        <v>1411.88</v>
      </c>
      <c r="I14" s="43">
        <f>SUM($E14*I2)</f>
        <v>1764.8500000000001</v>
      </c>
      <c r="J14" s="39">
        <f>SUM($E14*J2)</f>
        <v>2117.8200000000002</v>
      </c>
      <c r="K14" s="43">
        <f>SUM($E14*K2)</f>
        <v>2470.79</v>
      </c>
      <c r="L14" s="39">
        <f>SUM($E14*L2)</f>
        <v>2823.76</v>
      </c>
      <c r="M14" s="43">
        <f>SUM($E14*M2)</f>
        <v>3176.7300000000005</v>
      </c>
      <c r="N14" s="39">
        <f>SUM($E14*N2)</f>
        <v>3529.7000000000003</v>
      </c>
      <c r="O14" s="43">
        <f>SUM($E14*O2)</f>
        <v>3882.67</v>
      </c>
      <c r="P14" s="39">
        <f>SUM($E14*P2)</f>
        <v>4235.6400000000003</v>
      </c>
      <c r="Q14" s="16">
        <f t="shared" si="0"/>
        <v>1.8577368421052634</v>
      </c>
      <c r="R14" s="5"/>
      <c r="T14" s="7"/>
      <c r="U14" s="12"/>
      <c r="V14" s="12"/>
      <c r="W14" s="13"/>
    </row>
    <row r="15" spans="1:23" s="3" customFormat="1">
      <c r="B15" s="22">
        <v>200</v>
      </c>
      <c r="C15" s="29">
        <v>251.09</v>
      </c>
      <c r="D15" s="48">
        <f t="shared" si="1"/>
        <v>120.39000000000001</v>
      </c>
      <c r="E15" s="33">
        <v>371.48</v>
      </c>
      <c r="F15" s="39">
        <f>SUM($E15*F2)</f>
        <v>742.96</v>
      </c>
      <c r="G15" s="43">
        <f>SUM($E15*G2)</f>
        <v>1114.44</v>
      </c>
      <c r="H15" s="39">
        <f>SUM($E15*H2)</f>
        <v>1485.92</v>
      </c>
      <c r="I15" s="43">
        <f>SUM($E15*I2)</f>
        <v>1857.4</v>
      </c>
      <c r="J15" s="39">
        <f>SUM($E15*J2)</f>
        <v>2228.88</v>
      </c>
      <c r="K15" s="43">
        <f>SUM($E15*K2)</f>
        <v>2600.36</v>
      </c>
      <c r="L15" s="39">
        <f>SUM($E15*L2)</f>
        <v>2971.84</v>
      </c>
      <c r="M15" s="43">
        <f>SUM($E15*M2)</f>
        <v>3343.32</v>
      </c>
      <c r="N15" s="39">
        <f>SUM($E15*N2)</f>
        <v>3714.8</v>
      </c>
      <c r="O15" s="43">
        <f>SUM($E15*O2)</f>
        <v>4086.28</v>
      </c>
      <c r="P15" s="39">
        <f>SUM($E15*P2)</f>
        <v>4457.76</v>
      </c>
      <c r="Q15" s="16">
        <f t="shared" si="0"/>
        <v>1.8574000000000002</v>
      </c>
      <c r="R15" s="5"/>
      <c r="T15" s="7"/>
      <c r="U15" s="12"/>
      <c r="V15" s="12"/>
    </row>
    <row r="16" spans="1:23">
      <c r="B16" s="23"/>
      <c r="C16" s="27"/>
      <c r="D16" s="32"/>
      <c r="E16" s="35"/>
      <c r="F16" s="35"/>
      <c r="G16" s="45"/>
      <c r="H16" s="35"/>
      <c r="I16" s="45"/>
      <c r="J16" s="35"/>
      <c r="K16" s="45"/>
      <c r="L16" s="35"/>
      <c r="M16" s="45"/>
      <c r="N16" s="35"/>
      <c r="O16" s="45"/>
      <c r="P16" s="35"/>
      <c r="Q16" s="15"/>
      <c r="T16" s="7"/>
      <c r="U16" s="12"/>
      <c r="V16" s="12"/>
    </row>
    <row r="17" spans="1:22" ht="16">
      <c r="A17" s="6" t="s">
        <v>8</v>
      </c>
      <c r="B17" s="20">
        <v>90</v>
      </c>
      <c r="C17" s="27">
        <v>115.69</v>
      </c>
      <c r="D17" s="48">
        <f t="shared" si="1"/>
        <v>62.460000000000008</v>
      </c>
      <c r="E17" s="36">
        <v>178.15</v>
      </c>
      <c r="F17" s="39">
        <f>SUM($E17*F2)</f>
        <v>356.3</v>
      </c>
      <c r="G17" s="43">
        <f>SUM($E17*G2)</f>
        <v>534.45000000000005</v>
      </c>
      <c r="H17" s="39">
        <f>SUM($E17*H2)</f>
        <v>712.6</v>
      </c>
      <c r="I17" s="43">
        <f>SUM($E17*I2)</f>
        <v>890.75</v>
      </c>
      <c r="J17" s="39">
        <f>SUM($E17*J2)</f>
        <v>1068.9000000000001</v>
      </c>
      <c r="K17" s="43">
        <f>SUM($E17*K2)</f>
        <v>1247.05</v>
      </c>
      <c r="L17" s="39">
        <f>SUM($E17*L2)</f>
        <v>1425.2</v>
      </c>
      <c r="M17" s="43">
        <f>SUM($E17*M2)</f>
        <v>1603.3500000000001</v>
      </c>
      <c r="N17" s="39">
        <f>SUM($E17*N2)</f>
        <v>1781.5</v>
      </c>
      <c r="O17" s="43">
        <f>SUM($E17*O2)</f>
        <v>1959.65</v>
      </c>
      <c r="P17" s="39">
        <f>SUM($E17*P2)</f>
        <v>2137.8000000000002</v>
      </c>
      <c r="Q17" s="15">
        <f t="shared" ref="Q17:Q29" si="2">SUM(E17/B17)</f>
        <v>1.9794444444444446</v>
      </c>
      <c r="T17" s="7"/>
      <c r="U17" s="12"/>
      <c r="V17" s="12"/>
    </row>
    <row r="18" spans="1:22">
      <c r="A18" t="s">
        <v>5</v>
      </c>
      <c r="B18" s="20">
        <v>100</v>
      </c>
      <c r="C18" s="27">
        <v>127.02</v>
      </c>
      <c r="D18" s="48">
        <f t="shared" si="1"/>
        <v>64.98</v>
      </c>
      <c r="E18" s="36">
        <v>192</v>
      </c>
      <c r="F18" s="39">
        <f>SUM($E18*F2)</f>
        <v>384</v>
      </c>
      <c r="G18" s="43">
        <f>SUM($E18*G2)</f>
        <v>576</v>
      </c>
      <c r="H18" s="39">
        <f>SUM($E18*H2)</f>
        <v>768</v>
      </c>
      <c r="I18" s="43">
        <f>SUM($E18*I2)</f>
        <v>960</v>
      </c>
      <c r="J18" s="39">
        <f>SUM($E18*J2)</f>
        <v>1152</v>
      </c>
      <c r="K18" s="43">
        <f>SUM($E18*K2)</f>
        <v>1344</v>
      </c>
      <c r="L18" s="39">
        <f>SUM($E18*L2)</f>
        <v>1536</v>
      </c>
      <c r="M18" s="43">
        <f>SUM($E18*M2)</f>
        <v>1728</v>
      </c>
      <c r="N18" s="39">
        <f>SUM($E18*N2)</f>
        <v>1920</v>
      </c>
      <c r="O18" s="43">
        <f>SUM($E18*O2)</f>
        <v>2112</v>
      </c>
      <c r="P18" s="39">
        <f>SUM($E18*P2)</f>
        <v>2304</v>
      </c>
      <c r="Q18" s="15">
        <f t="shared" si="2"/>
        <v>1.92</v>
      </c>
      <c r="T18" s="7"/>
      <c r="U18" s="12"/>
      <c r="V18" s="12"/>
    </row>
    <row r="19" spans="1:22">
      <c r="A19" s="1"/>
      <c r="B19" s="20">
        <v>110</v>
      </c>
      <c r="C19" s="27">
        <v>138.36000000000001</v>
      </c>
      <c r="D19" s="48">
        <f t="shared" si="1"/>
        <v>67.519999999999982</v>
      </c>
      <c r="E19" s="36">
        <v>205.88</v>
      </c>
      <c r="F19" s="39">
        <f>SUM($E19*F2)</f>
        <v>411.76</v>
      </c>
      <c r="G19" s="43">
        <f>SUM($E19*G2)</f>
        <v>617.64</v>
      </c>
      <c r="H19" s="39">
        <f>SUM($E19*H2)</f>
        <v>823.52</v>
      </c>
      <c r="I19" s="43">
        <f>SUM($E19*I2)</f>
        <v>1029.4000000000001</v>
      </c>
      <c r="J19" s="39">
        <f>SUM($E19*J2)</f>
        <v>1235.28</v>
      </c>
      <c r="K19" s="43">
        <f>SUM($E19*K2)</f>
        <v>1441.1599999999999</v>
      </c>
      <c r="L19" s="39">
        <f>SUM($E19*L2)</f>
        <v>1647.04</v>
      </c>
      <c r="M19" s="43">
        <f>SUM($E19*M2)</f>
        <v>1852.92</v>
      </c>
      <c r="N19" s="39">
        <f>SUM($E19*N2)</f>
        <v>2058.8000000000002</v>
      </c>
      <c r="O19" s="43">
        <f>SUM($E19*O2)</f>
        <v>2264.6799999999998</v>
      </c>
      <c r="P19" s="39">
        <f>SUM($E19*P2)</f>
        <v>2470.56</v>
      </c>
      <c r="Q19" s="15">
        <f t="shared" si="2"/>
        <v>1.8716363636363635</v>
      </c>
      <c r="T19" s="7"/>
      <c r="U19" s="12"/>
      <c r="V19" s="12"/>
    </row>
    <row r="20" spans="1:22">
      <c r="A20" s="1"/>
      <c r="B20" s="20">
        <v>120</v>
      </c>
      <c r="C20" s="27">
        <v>149.69</v>
      </c>
      <c r="D20" s="48">
        <f t="shared" si="1"/>
        <v>70.02000000000001</v>
      </c>
      <c r="E20" s="36">
        <v>219.71</v>
      </c>
      <c r="F20" s="39">
        <f>SUM($E20*F2)</f>
        <v>439.42</v>
      </c>
      <c r="G20" s="43">
        <f>SUM($E20*G2)</f>
        <v>659.13</v>
      </c>
      <c r="H20" s="39">
        <f>SUM($E20*H2)</f>
        <v>878.84</v>
      </c>
      <c r="I20" s="43">
        <f>SUM($E20*I2)</f>
        <v>1098.55</v>
      </c>
      <c r="J20" s="39">
        <f>SUM($E20*J2)</f>
        <v>1318.26</v>
      </c>
      <c r="K20" s="43">
        <f>SUM($E20*K2)</f>
        <v>1537.97</v>
      </c>
      <c r="L20" s="39">
        <f>SUM($E20*L2)</f>
        <v>1757.68</v>
      </c>
      <c r="M20" s="43">
        <f>SUM($E20*M2)</f>
        <v>1977.39</v>
      </c>
      <c r="N20" s="39">
        <f>SUM($E20*N2)</f>
        <v>2197.1</v>
      </c>
      <c r="O20" s="43">
        <f>SUM($E20*O2)</f>
        <v>2416.81</v>
      </c>
      <c r="P20" s="39">
        <f>SUM($E20*P2)</f>
        <v>2636.52</v>
      </c>
      <c r="Q20" s="15">
        <f t="shared" si="2"/>
        <v>1.8309166666666667</v>
      </c>
      <c r="T20" s="7"/>
      <c r="U20" s="12"/>
      <c r="V20" s="12"/>
    </row>
    <row r="21" spans="1:22">
      <c r="A21" s="1"/>
      <c r="B21" s="24">
        <v>122</v>
      </c>
      <c r="C21" s="28">
        <v>151.93</v>
      </c>
      <c r="D21" s="51">
        <f t="shared" si="1"/>
        <v>70.549999999999983</v>
      </c>
      <c r="E21" s="34">
        <v>222.48</v>
      </c>
      <c r="F21" s="34">
        <f>SUM($E21*F2)</f>
        <v>444.96</v>
      </c>
      <c r="G21" s="44">
        <f>SUM($E21*G2)</f>
        <v>667.43999999999994</v>
      </c>
      <c r="H21" s="34">
        <f>SUM($E21*H2)</f>
        <v>889.92</v>
      </c>
      <c r="I21" s="44">
        <f>SUM($E21*I2)</f>
        <v>1112.3999999999999</v>
      </c>
      <c r="J21" s="34">
        <f>SUM($E21*J2)</f>
        <v>1334.8799999999999</v>
      </c>
      <c r="K21" s="44">
        <f>SUM($E21*K2)</f>
        <v>1557.36</v>
      </c>
      <c r="L21" s="34">
        <f>SUM($E21*L2)</f>
        <v>1779.84</v>
      </c>
      <c r="M21" s="44">
        <f>SUM($E21*M2)</f>
        <v>2002.32</v>
      </c>
      <c r="N21" s="34">
        <f>SUM($E21*N2)</f>
        <v>2224.7999999999997</v>
      </c>
      <c r="O21" s="44">
        <f>SUM($E21*O2)</f>
        <v>2447.2799999999997</v>
      </c>
      <c r="P21" s="34">
        <f>SUM($E21*P2)</f>
        <v>2669.7599999999998</v>
      </c>
      <c r="Q21" s="15">
        <f t="shared" si="2"/>
        <v>1.823606557377049</v>
      </c>
      <c r="T21" s="7"/>
      <c r="U21" s="12"/>
      <c r="V21" s="12"/>
    </row>
    <row r="22" spans="1:22">
      <c r="A22" s="1"/>
      <c r="B22" s="24">
        <v>130</v>
      </c>
      <c r="C22" s="28">
        <v>161.62</v>
      </c>
      <c r="D22" s="51">
        <f t="shared" si="1"/>
        <v>74.34</v>
      </c>
      <c r="E22" s="34">
        <v>235.96</v>
      </c>
      <c r="F22" s="34">
        <f>SUM($E22*F2)</f>
        <v>471.92</v>
      </c>
      <c r="G22" s="44">
        <f>SUM($E22*G2)</f>
        <v>707.88</v>
      </c>
      <c r="H22" s="34">
        <f>SUM($E22*H2)</f>
        <v>943.84</v>
      </c>
      <c r="I22" s="44">
        <f>SUM($E22*I2)</f>
        <v>1179.8</v>
      </c>
      <c r="J22" s="34">
        <f>SUM($E22*J2)</f>
        <v>1415.76</v>
      </c>
      <c r="K22" s="44">
        <f>SUM($E22*K2)</f>
        <v>1651.72</v>
      </c>
      <c r="L22" s="34">
        <f>SUM($E22*L2)</f>
        <v>1887.68</v>
      </c>
      <c r="M22" s="44">
        <f>SUM($E22*M2)</f>
        <v>2123.64</v>
      </c>
      <c r="N22" s="34">
        <f>SUM($E22*N2)</f>
        <v>2359.6</v>
      </c>
      <c r="O22" s="44">
        <f>SUM($E22*O2)</f>
        <v>2595.56</v>
      </c>
      <c r="P22" s="34">
        <f>SUM($E22*P2)</f>
        <v>2831.52</v>
      </c>
      <c r="Q22" s="15">
        <f t="shared" si="2"/>
        <v>1.815076923076923</v>
      </c>
      <c r="T22" s="7"/>
      <c r="U22" s="12"/>
      <c r="V22" s="12"/>
    </row>
    <row r="23" spans="1:22">
      <c r="B23" s="20">
        <v>140</v>
      </c>
      <c r="C23" s="27">
        <v>174.08</v>
      </c>
      <c r="D23" s="48">
        <f t="shared" si="1"/>
        <v>80.069999999999993</v>
      </c>
      <c r="E23" s="36">
        <v>254.15</v>
      </c>
      <c r="F23" s="39">
        <f>SUM($E23*F2)</f>
        <v>508.3</v>
      </c>
      <c r="G23" s="43">
        <f>SUM($E23*G2)</f>
        <v>762.45</v>
      </c>
      <c r="H23" s="39">
        <f>SUM($E23*H2)</f>
        <v>1016.6</v>
      </c>
      <c r="I23" s="43">
        <f>SUM($E23*I2)</f>
        <v>1270.75</v>
      </c>
      <c r="J23" s="39">
        <f>SUM($E23*J2)</f>
        <v>1524.9</v>
      </c>
      <c r="K23" s="43">
        <f>SUM($E23*K2)</f>
        <v>1779.05</v>
      </c>
      <c r="L23" s="39">
        <f>SUM($E23*L2)</f>
        <v>2033.2</v>
      </c>
      <c r="M23" s="43">
        <f>SUM($E23*M2)</f>
        <v>2287.35</v>
      </c>
      <c r="N23" s="39">
        <f>SUM($E23*N2)</f>
        <v>2541.5</v>
      </c>
      <c r="O23" s="43">
        <f>SUM($E23*O2)</f>
        <v>2795.65</v>
      </c>
      <c r="P23" s="39">
        <f>SUM($E23*P2)</f>
        <v>3049.8</v>
      </c>
      <c r="Q23" s="15">
        <f t="shared" si="2"/>
        <v>1.8153571428571429</v>
      </c>
      <c r="T23" s="7"/>
      <c r="U23" s="12"/>
      <c r="V23" s="12"/>
    </row>
    <row r="24" spans="1:22">
      <c r="A24" s="1"/>
      <c r="B24" s="24">
        <v>150</v>
      </c>
      <c r="C24" s="28">
        <v>186.49</v>
      </c>
      <c r="D24" s="51">
        <f t="shared" si="1"/>
        <v>85.769999999999982</v>
      </c>
      <c r="E24" s="34">
        <v>272.26</v>
      </c>
      <c r="F24" s="34">
        <f>SUM($E24*F2)</f>
        <v>544.52</v>
      </c>
      <c r="G24" s="44">
        <f>SUM($E24*G2)</f>
        <v>816.78</v>
      </c>
      <c r="H24" s="34">
        <f>SUM($E24*H2)</f>
        <v>1089.04</v>
      </c>
      <c r="I24" s="44">
        <f>SUM($E24*I2)</f>
        <v>1361.3</v>
      </c>
      <c r="J24" s="34">
        <f>SUM($E24*J2)</f>
        <v>1633.56</v>
      </c>
      <c r="K24" s="44">
        <f>SUM($E24*K2)</f>
        <v>1905.82</v>
      </c>
      <c r="L24" s="34">
        <f>SUM($E24*L2)</f>
        <v>2178.08</v>
      </c>
      <c r="M24" s="44">
        <f>SUM($E24*M2)</f>
        <v>2450.34</v>
      </c>
      <c r="N24" s="34">
        <f>SUM($E24*N2)</f>
        <v>2722.6</v>
      </c>
      <c r="O24" s="44">
        <f>SUM($E24*O2)</f>
        <v>2994.8599999999997</v>
      </c>
      <c r="P24" s="34">
        <f>SUM($E24*P2)</f>
        <v>3267.12</v>
      </c>
      <c r="Q24" s="15">
        <f t="shared" si="2"/>
        <v>1.8150666666666666</v>
      </c>
      <c r="T24" s="7"/>
      <c r="U24" s="12"/>
      <c r="V24" s="12"/>
    </row>
    <row r="25" spans="1:22">
      <c r="B25" s="20">
        <v>160</v>
      </c>
      <c r="C25" s="27">
        <v>198.93</v>
      </c>
      <c r="D25" s="48">
        <f t="shared" si="1"/>
        <v>91.5</v>
      </c>
      <c r="E25" s="36">
        <v>290.43</v>
      </c>
      <c r="F25" s="39">
        <f>SUM($E25*F2)</f>
        <v>580.86</v>
      </c>
      <c r="G25" s="43">
        <f>SUM($E25*G2)</f>
        <v>871.29</v>
      </c>
      <c r="H25" s="39">
        <f>SUM($E25*H2)</f>
        <v>1161.72</v>
      </c>
      <c r="I25" s="43">
        <f>SUM($E25*I2)</f>
        <v>1452.15</v>
      </c>
      <c r="J25" s="39">
        <f>SUM($E25*J2)</f>
        <v>1742.58</v>
      </c>
      <c r="K25" s="43">
        <f>SUM($E25*K2)</f>
        <v>2033.01</v>
      </c>
      <c r="L25" s="39">
        <f>SUM($E25*L2)</f>
        <v>2323.44</v>
      </c>
      <c r="M25" s="43">
        <f>SUM($E25*M2)</f>
        <v>2613.87</v>
      </c>
      <c r="N25" s="39">
        <f>SUM($E25*N2)</f>
        <v>2904.3</v>
      </c>
      <c r="O25" s="43">
        <f>SUM($E25*O2)</f>
        <v>3194.73</v>
      </c>
      <c r="P25" s="39">
        <f>SUM($E25*P2)</f>
        <v>3485.16</v>
      </c>
      <c r="Q25" s="15">
        <f t="shared" si="2"/>
        <v>1.8151875</v>
      </c>
      <c r="T25" s="7"/>
      <c r="U25" s="12"/>
      <c r="V25" s="12"/>
    </row>
    <row r="26" spans="1:22">
      <c r="A26" s="3" t="s">
        <v>7</v>
      </c>
      <c r="B26" s="20">
        <v>170</v>
      </c>
      <c r="C26" s="41">
        <v>211.38</v>
      </c>
      <c r="D26" s="48">
        <f t="shared" si="1"/>
        <v>97.20999999999998</v>
      </c>
      <c r="E26" s="36">
        <v>308.58999999999997</v>
      </c>
      <c r="F26" s="39">
        <f>SUM($E26*F2)</f>
        <v>617.17999999999995</v>
      </c>
      <c r="G26" s="43">
        <f>SUM($E26*G2)</f>
        <v>925.77</v>
      </c>
      <c r="H26" s="39">
        <f>SUM($E26*H2)</f>
        <v>1234.3599999999999</v>
      </c>
      <c r="I26" s="43">
        <f>SUM($E26*I2)</f>
        <v>1542.9499999999998</v>
      </c>
      <c r="J26" s="39">
        <f>SUM($E26*J2)</f>
        <v>1851.54</v>
      </c>
      <c r="K26" s="43">
        <f>SUM($E26*K2)</f>
        <v>2160.1299999999997</v>
      </c>
      <c r="L26" s="39">
        <f>SUM($E26*L2)</f>
        <v>2468.7199999999998</v>
      </c>
      <c r="M26" s="43">
        <f>SUM($E26*M2)</f>
        <v>2777.31</v>
      </c>
      <c r="N26" s="39">
        <f>SUM($E26*N2)</f>
        <v>3085.8999999999996</v>
      </c>
      <c r="O26" s="43">
        <f>SUM($E26*O2)</f>
        <v>3394.49</v>
      </c>
      <c r="P26" s="39">
        <f>SUM($E26*P2)</f>
        <v>3703.08</v>
      </c>
      <c r="Q26" s="15">
        <f t="shared" si="2"/>
        <v>1.8152352941176468</v>
      </c>
      <c r="R26" s="4"/>
      <c r="T26" s="7"/>
      <c r="U26" s="12"/>
      <c r="V26" s="12"/>
    </row>
    <row r="27" spans="1:22">
      <c r="A27" s="3"/>
      <c r="B27" s="20">
        <v>180</v>
      </c>
      <c r="C27" s="41">
        <v>223.81</v>
      </c>
      <c r="D27" s="48">
        <f t="shared" si="1"/>
        <v>102.94</v>
      </c>
      <c r="E27" s="36">
        <v>326.75</v>
      </c>
      <c r="F27" s="39">
        <f>SUM($E27*F2)</f>
        <v>653.5</v>
      </c>
      <c r="G27" s="43">
        <f>SUM($E27*G2)</f>
        <v>980.25</v>
      </c>
      <c r="H27" s="39">
        <f>SUM($E27*H2)</f>
        <v>1307</v>
      </c>
      <c r="I27" s="43">
        <f>SUM($E27*I2)</f>
        <v>1633.75</v>
      </c>
      <c r="J27" s="39">
        <f>SUM($E27*J2)</f>
        <v>1960.5</v>
      </c>
      <c r="K27" s="43">
        <f>SUM($E27*K2)</f>
        <v>2287.25</v>
      </c>
      <c r="L27" s="39">
        <f>SUM($E27*L2)</f>
        <v>2614</v>
      </c>
      <c r="M27" s="43">
        <f>SUM($E27*M2)</f>
        <v>2940.75</v>
      </c>
      <c r="N27" s="39">
        <f>SUM($E27*N2)</f>
        <v>3267.5</v>
      </c>
      <c r="O27" s="43">
        <f>SUM($E27*O2)</f>
        <v>3594.25</v>
      </c>
      <c r="P27" s="39">
        <f>SUM($E27*P2)</f>
        <v>3921</v>
      </c>
      <c r="Q27" s="15">
        <f t="shared" si="2"/>
        <v>1.8152777777777778</v>
      </c>
      <c r="R27" s="4"/>
      <c r="T27" s="7"/>
      <c r="U27" s="12"/>
      <c r="V27" s="12"/>
    </row>
    <row r="28" spans="1:22">
      <c r="A28" s="3"/>
      <c r="B28" s="20">
        <v>190</v>
      </c>
      <c r="C28" s="41">
        <v>236.22</v>
      </c>
      <c r="D28" s="48">
        <f t="shared" si="1"/>
        <v>108.63000000000002</v>
      </c>
      <c r="E28" s="36">
        <v>344.85</v>
      </c>
      <c r="F28" s="39">
        <f>SUM($E28*F2)</f>
        <v>689.7</v>
      </c>
      <c r="G28" s="43">
        <f>SUM($E28*G2)</f>
        <v>1034.5500000000002</v>
      </c>
      <c r="H28" s="39">
        <f>SUM($E28*H2)</f>
        <v>1379.4</v>
      </c>
      <c r="I28" s="43">
        <f>SUM($E28*I2)</f>
        <v>1724.25</v>
      </c>
      <c r="J28" s="39">
        <f>SUM($E28*J2)</f>
        <v>2069.1000000000004</v>
      </c>
      <c r="K28" s="43">
        <f>SUM($E28*K2)</f>
        <v>2413.9500000000003</v>
      </c>
      <c r="L28" s="39">
        <f>SUM($E28*L2)</f>
        <v>2758.8</v>
      </c>
      <c r="M28" s="43">
        <f>SUM($E28*M2)</f>
        <v>3103.65</v>
      </c>
      <c r="N28" s="39">
        <f>SUM($E28*N2)</f>
        <v>3448.5</v>
      </c>
      <c r="O28" s="43">
        <f>SUM($E28*O2)</f>
        <v>3793.3500000000004</v>
      </c>
      <c r="P28" s="39">
        <f>SUM($E28*P2)</f>
        <v>4138.2000000000007</v>
      </c>
      <c r="Q28" s="15">
        <f t="shared" si="2"/>
        <v>1.8150000000000002</v>
      </c>
      <c r="R28" s="4"/>
      <c r="T28" s="7"/>
      <c r="U28" s="12"/>
      <c r="V28" s="12"/>
    </row>
    <row r="29" spans="1:22">
      <c r="B29" s="23">
        <v>200</v>
      </c>
      <c r="C29" s="27">
        <v>248.67</v>
      </c>
      <c r="D29" s="48">
        <f t="shared" si="1"/>
        <v>114.37000000000003</v>
      </c>
      <c r="E29" s="36">
        <v>363.04</v>
      </c>
      <c r="F29" s="35">
        <f>SUM($E29*F2)</f>
        <v>726.08</v>
      </c>
      <c r="G29" s="45">
        <f>SUM($E29*G2)</f>
        <v>1089.1200000000001</v>
      </c>
      <c r="H29" s="35">
        <f>SUM($E29*H2)</f>
        <v>1452.16</v>
      </c>
      <c r="I29" s="45">
        <f>SUM($E29*I2)</f>
        <v>1815.2</v>
      </c>
      <c r="J29" s="35">
        <f>SUM($E29*J2)</f>
        <v>2178.2400000000002</v>
      </c>
      <c r="K29" s="45">
        <f>SUM($E29*K2)</f>
        <v>2541.2800000000002</v>
      </c>
      <c r="L29" s="35">
        <f>SUM($E29*L2)</f>
        <v>2904.32</v>
      </c>
      <c r="M29" s="45">
        <f>SUM($E29*M2)</f>
        <v>3267.36</v>
      </c>
      <c r="N29" s="35">
        <f>SUM($E29*N2)</f>
        <v>3630.4</v>
      </c>
      <c r="O29" s="45">
        <f>SUM($E29*O2)</f>
        <v>3993.44</v>
      </c>
      <c r="P29" s="35">
        <f>SUM($E29*P2)</f>
        <v>4356.4800000000005</v>
      </c>
      <c r="Q29" s="15">
        <f t="shared" si="2"/>
        <v>1.8152000000000001</v>
      </c>
      <c r="T29" s="7"/>
      <c r="U29" s="12"/>
      <c r="V29" s="12"/>
    </row>
    <row r="30" spans="1:22">
      <c r="B30" s="23"/>
      <c r="C30" s="27"/>
      <c r="D30" s="48"/>
      <c r="E30" s="35"/>
      <c r="F30" s="35"/>
      <c r="G30" s="45"/>
      <c r="H30" s="35"/>
      <c r="I30" s="45"/>
      <c r="J30" s="35"/>
      <c r="K30" s="45"/>
      <c r="L30" s="35"/>
      <c r="M30" s="45"/>
      <c r="N30" s="35"/>
      <c r="O30" s="45"/>
      <c r="P30" s="35"/>
      <c r="Q30" s="15"/>
      <c r="T30" s="7"/>
      <c r="U30" s="12"/>
      <c r="V30" s="12"/>
    </row>
    <row r="31" spans="1:22">
      <c r="A31" t="s">
        <v>6</v>
      </c>
      <c r="B31" s="19">
        <v>72</v>
      </c>
      <c r="C31" s="26">
        <v>96.6</v>
      </c>
      <c r="D31" s="52">
        <f t="shared" si="1"/>
        <v>31.490000000000009</v>
      </c>
      <c r="E31" s="36">
        <v>128.09</v>
      </c>
      <c r="F31" s="36">
        <f>SUM($E31*F2)</f>
        <v>256.18</v>
      </c>
      <c r="G31" s="42">
        <f>SUM($E31*G2)</f>
        <v>384.27</v>
      </c>
      <c r="H31" s="36">
        <f>SUM($E31*H2)</f>
        <v>512.36</v>
      </c>
      <c r="I31" s="42">
        <f>SUM($E31*I2)</f>
        <v>640.45000000000005</v>
      </c>
      <c r="J31" s="36">
        <f>SUM($E31*J2)</f>
        <v>768.54</v>
      </c>
      <c r="K31" s="42">
        <f>SUM($E31*K2)</f>
        <v>896.63</v>
      </c>
      <c r="L31" s="36">
        <f>SUM($E31*L2)</f>
        <v>1024.72</v>
      </c>
      <c r="M31" s="42">
        <f>SUM($E31*M2)</f>
        <v>1152.81</v>
      </c>
      <c r="N31" s="36">
        <f>SUM($E31*N2)</f>
        <v>1280.9000000000001</v>
      </c>
      <c r="O31" s="42">
        <f>SUM($E31*O2)</f>
        <v>1408.99</v>
      </c>
      <c r="P31" s="36">
        <f>SUM($E31*P2)</f>
        <v>1537.08</v>
      </c>
      <c r="Q31" s="17">
        <f t="shared" ref="Q31:Q44" si="3">SUM(E31/B31)</f>
        <v>1.7790277777777779</v>
      </c>
      <c r="R31" s="11"/>
      <c r="T31" s="7"/>
      <c r="U31" s="12"/>
      <c r="V31" s="12"/>
    </row>
    <row r="32" spans="1:22">
      <c r="A32" s="54" t="s">
        <v>24</v>
      </c>
      <c r="B32" s="20">
        <v>90</v>
      </c>
      <c r="C32" s="27">
        <v>120.58</v>
      </c>
      <c r="D32" s="48">
        <f t="shared" si="1"/>
        <v>59.100000000000009</v>
      </c>
      <c r="E32" s="36">
        <v>179.68</v>
      </c>
      <c r="F32" s="39">
        <f>SUM($E32*F2)</f>
        <v>359.36</v>
      </c>
      <c r="G32" s="43">
        <f>SUM($E32*G2)</f>
        <v>539.04</v>
      </c>
      <c r="H32" s="39">
        <f>SUM($E32*H2)</f>
        <v>718.72</v>
      </c>
      <c r="I32" s="43">
        <f>SUM($E32*I2)</f>
        <v>898.40000000000009</v>
      </c>
      <c r="J32" s="39">
        <f>SUM($E32*J2)</f>
        <v>1078.08</v>
      </c>
      <c r="K32" s="43">
        <f>SUM($E32*K2)</f>
        <v>1257.76</v>
      </c>
      <c r="L32" s="39">
        <f>SUM($E32*L2)</f>
        <v>1437.44</v>
      </c>
      <c r="M32" s="43">
        <f>SUM($E32*M2)</f>
        <v>1617.1200000000001</v>
      </c>
      <c r="N32" s="39">
        <f>SUM($E32*N2)</f>
        <v>1796.8000000000002</v>
      </c>
      <c r="O32" s="43">
        <f>SUM($E32*O2)</f>
        <v>1976.48</v>
      </c>
      <c r="P32" s="39">
        <f>SUM($E32*P2)</f>
        <v>2156.16</v>
      </c>
      <c r="Q32" s="15">
        <f t="shared" si="3"/>
        <v>1.9964444444444445</v>
      </c>
      <c r="T32" s="7"/>
      <c r="U32" s="12"/>
      <c r="V32" s="12"/>
    </row>
    <row r="33" spans="1:22">
      <c r="A33" s="1"/>
      <c r="B33" s="20">
        <v>100</v>
      </c>
      <c r="C33" s="27">
        <v>133.96</v>
      </c>
      <c r="D33" s="48">
        <f t="shared" si="1"/>
        <v>74.549999999999983</v>
      </c>
      <c r="E33" s="36">
        <v>208.51</v>
      </c>
      <c r="F33" s="39">
        <f>SUM($E33*F2)</f>
        <v>417.02</v>
      </c>
      <c r="G33" s="43">
        <f>SUM($E33*G2)</f>
        <v>625.53</v>
      </c>
      <c r="H33" s="39">
        <f>SUM($E33*H2)</f>
        <v>834.04</v>
      </c>
      <c r="I33" s="43">
        <f>SUM($E33*I2)</f>
        <v>1042.55</v>
      </c>
      <c r="J33" s="39">
        <f>SUM($E33*J2)</f>
        <v>1251.06</v>
      </c>
      <c r="K33" s="43">
        <f>SUM($E33*K2)</f>
        <v>1459.57</v>
      </c>
      <c r="L33" s="39">
        <f>SUM($E33*L2)</f>
        <v>1668.08</v>
      </c>
      <c r="M33" s="43">
        <f>SUM($E33*M2)</f>
        <v>1876.59</v>
      </c>
      <c r="N33" s="39">
        <f>SUM($E33*N2)</f>
        <v>2085.1</v>
      </c>
      <c r="O33" s="43">
        <f>SUM($E33*O2)</f>
        <v>2293.6099999999997</v>
      </c>
      <c r="P33" s="39">
        <f>SUM($E33*P2)</f>
        <v>2502.12</v>
      </c>
      <c r="Q33" s="15">
        <f t="shared" si="3"/>
        <v>2.0850999999999997</v>
      </c>
      <c r="T33" s="7"/>
      <c r="U33" s="12"/>
      <c r="V33" s="12"/>
    </row>
    <row r="34" spans="1:22">
      <c r="A34" s="1"/>
      <c r="B34" s="20">
        <v>110</v>
      </c>
      <c r="C34" s="27">
        <v>147.6</v>
      </c>
      <c r="D34" s="48">
        <f t="shared" si="1"/>
        <v>89.9</v>
      </c>
      <c r="E34" s="36">
        <v>237.5</v>
      </c>
      <c r="F34" s="39">
        <f>SUM($E34*F2)</f>
        <v>475</v>
      </c>
      <c r="G34" s="43">
        <f>SUM($E34*G2)</f>
        <v>712.5</v>
      </c>
      <c r="H34" s="39">
        <f>SUM($E34*H2)</f>
        <v>950</v>
      </c>
      <c r="I34" s="43">
        <f>SUM($E34*I2)</f>
        <v>1187.5</v>
      </c>
      <c r="J34" s="39">
        <f>SUM($E34*J2)</f>
        <v>1425</v>
      </c>
      <c r="K34" s="43">
        <f>SUM($E34*K2)</f>
        <v>1662.5</v>
      </c>
      <c r="L34" s="39">
        <f>SUM($E34*L2)</f>
        <v>1900</v>
      </c>
      <c r="M34" s="43">
        <f>SUM($E34*M2)</f>
        <v>2137.5</v>
      </c>
      <c r="N34" s="39">
        <f>SUM($E34*N2)</f>
        <v>2375</v>
      </c>
      <c r="O34" s="43">
        <f>SUM($E34*O2)</f>
        <v>2612.5</v>
      </c>
      <c r="P34" s="39">
        <f>SUM($E34*P2)</f>
        <v>2850</v>
      </c>
      <c r="Q34" s="15">
        <f t="shared" si="3"/>
        <v>2.1590909090909092</v>
      </c>
      <c r="T34" s="7"/>
      <c r="U34" s="12"/>
      <c r="V34" s="12"/>
    </row>
    <row r="35" spans="1:22">
      <c r="A35" s="1"/>
      <c r="B35" s="20">
        <v>120</v>
      </c>
      <c r="C35" s="27">
        <v>160.78</v>
      </c>
      <c r="D35" s="48">
        <f t="shared" si="1"/>
        <v>105.30999999999997</v>
      </c>
      <c r="E35" s="36">
        <v>266.08999999999997</v>
      </c>
      <c r="F35" s="39">
        <f>SUM($E35*F2)</f>
        <v>532.17999999999995</v>
      </c>
      <c r="G35" s="43">
        <f>SUM($E35*G2)</f>
        <v>798.27</v>
      </c>
      <c r="H35" s="39">
        <f>SUM($E35*H2)</f>
        <v>1064.3599999999999</v>
      </c>
      <c r="I35" s="43">
        <f>SUM($E35*I2)</f>
        <v>1330.4499999999998</v>
      </c>
      <c r="J35" s="39">
        <f>SUM($E35*J2)</f>
        <v>1596.54</v>
      </c>
      <c r="K35" s="43">
        <f>SUM($E35*K2)</f>
        <v>1862.6299999999999</v>
      </c>
      <c r="L35" s="39">
        <f>SUM($E35*L2)</f>
        <v>2128.7199999999998</v>
      </c>
      <c r="M35" s="43">
        <f>SUM($E35*M2)</f>
        <v>2394.81</v>
      </c>
      <c r="N35" s="39">
        <f>SUM($E35*N2)</f>
        <v>2660.8999999999996</v>
      </c>
      <c r="O35" s="43">
        <f>SUM($E35*O2)</f>
        <v>2926.99</v>
      </c>
      <c r="P35" s="39">
        <f>SUM($E35*P2)</f>
        <v>3193.08</v>
      </c>
      <c r="Q35" s="15">
        <f t="shared" si="3"/>
        <v>2.2174166666666664</v>
      </c>
      <c r="T35" s="7"/>
      <c r="U35" s="12"/>
      <c r="V35" s="12"/>
    </row>
    <row r="36" spans="1:22">
      <c r="A36" s="1"/>
      <c r="B36" s="24">
        <v>122</v>
      </c>
      <c r="C36" s="28">
        <v>163.47999999999999</v>
      </c>
      <c r="D36" s="51">
        <f t="shared" si="1"/>
        <v>107.07000000000002</v>
      </c>
      <c r="E36" s="34">
        <v>270.55</v>
      </c>
      <c r="F36" s="34">
        <f>SUM($E36*F2)</f>
        <v>541.1</v>
      </c>
      <c r="G36" s="44">
        <f>SUM($E36*G2)</f>
        <v>811.65000000000009</v>
      </c>
      <c r="H36" s="34">
        <f>SUM($E36*H2)</f>
        <v>1082.2</v>
      </c>
      <c r="I36" s="44">
        <f>SUM($E36*I2)</f>
        <v>1352.75</v>
      </c>
      <c r="J36" s="34">
        <f>SUM($E36*J2)</f>
        <v>1623.3000000000002</v>
      </c>
      <c r="K36" s="44">
        <f>SUM($E36*K2)</f>
        <v>1893.8500000000001</v>
      </c>
      <c r="L36" s="34">
        <f>SUM($E36*L2)</f>
        <v>2164.4</v>
      </c>
      <c r="M36" s="44">
        <f>SUM($E36*M2)</f>
        <v>2434.9500000000003</v>
      </c>
      <c r="N36" s="34">
        <f>SUM($E36*N2)</f>
        <v>2705.5</v>
      </c>
      <c r="O36" s="44">
        <f>SUM($E36*O2)</f>
        <v>2976.05</v>
      </c>
      <c r="P36" s="34">
        <f>SUM($E36*P2)</f>
        <v>3246.6000000000004</v>
      </c>
      <c r="Q36" s="15">
        <f t="shared" si="3"/>
        <v>2.2176229508196723</v>
      </c>
      <c r="T36" s="7"/>
      <c r="U36" s="12"/>
      <c r="V36" s="12"/>
    </row>
    <row r="37" spans="1:22">
      <c r="A37" s="1"/>
      <c r="B37" s="20">
        <v>130</v>
      </c>
      <c r="C37" s="27">
        <v>174.17</v>
      </c>
      <c r="D37" s="48">
        <f t="shared" si="1"/>
        <v>114.07000000000002</v>
      </c>
      <c r="E37" s="36">
        <v>288.24</v>
      </c>
      <c r="F37" s="39">
        <f>SUM($E37*F2)</f>
        <v>576.48</v>
      </c>
      <c r="G37" s="43">
        <f>SUM($E37*G2)</f>
        <v>864.72</v>
      </c>
      <c r="H37" s="39">
        <f>SUM($E37*H2)</f>
        <v>1152.96</v>
      </c>
      <c r="I37" s="43">
        <f>SUM($E37*I2)</f>
        <v>1441.2</v>
      </c>
      <c r="J37" s="39">
        <f>SUM($E37*J2)</f>
        <v>1729.44</v>
      </c>
      <c r="K37" s="43">
        <f>SUM($E37*K2)</f>
        <v>2017.68</v>
      </c>
      <c r="L37" s="39">
        <f>SUM($E37*L2)</f>
        <v>2305.92</v>
      </c>
      <c r="M37" s="43">
        <f>SUM($E37*M2)</f>
        <v>2594.16</v>
      </c>
      <c r="N37" s="39">
        <f>SUM($E37*N2)</f>
        <v>2882.4</v>
      </c>
      <c r="O37" s="43">
        <f>SUM($E37*O2)</f>
        <v>3170.6400000000003</v>
      </c>
      <c r="P37" s="39">
        <f>SUM($E37*P2)</f>
        <v>3458.88</v>
      </c>
      <c r="Q37" s="15">
        <f t="shared" si="3"/>
        <v>2.2172307692307691</v>
      </c>
      <c r="T37" s="7"/>
      <c r="U37" s="12"/>
      <c r="V37" s="12"/>
    </row>
    <row r="38" spans="1:22">
      <c r="A38" s="1"/>
      <c r="B38" s="20">
        <v>140</v>
      </c>
      <c r="C38" s="27">
        <v>187.15</v>
      </c>
      <c r="D38" s="48">
        <f t="shared" si="1"/>
        <v>122.16999999999999</v>
      </c>
      <c r="E38" s="36">
        <v>309.32</v>
      </c>
      <c r="F38" s="39">
        <f>SUM($E38*F2)</f>
        <v>618.64</v>
      </c>
      <c r="G38" s="43">
        <f>SUM($E38*G2)</f>
        <v>927.96</v>
      </c>
      <c r="H38" s="39">
        <f>SUM($E38*H2)</f>
        <v>1237.28</v>
      </c>
      <c r="I38" s="43">
        <f>SUM($E38*I2)</f>
        <v>1546.6</v>
      </c>
      <c r="J38" s="39">
        <f>SUM($E38*J2)</f>
        <v>1855.92</v>
      </c>
      <c r="K38" s="43">
        <f>SUM($E38*K2)</f>
        <v>2165.2399999999998</v>
      </c>
      <c r="L38" s="39">
        <f>SUM($E38*L2)</f>
        <v>2474.56</v>
      </c>
      <c r="M38" s="43">
        <f>SUM($E38*M2)</f>
        <v>2783.88</v>
      </c>
      <c r="N38" s="39">
        <f>SUM($E38*N2)</f>
        <v>3093.2</v>
      </c>
      <c r="O38" s="43">
        <f>SUM($E38*O2)</f>
        <v>3402.52</v>
      </c>
      <c r="P38" s="39">
        <f>SUM($E38*P2)</f>
        <v>3711.84</v>
      </c>
      <c r="Q38" s="15">
        <f t="shared" si="3"/>
        <v>2.2094285714285715</v>
      </c>
      <c r="T38" s="7"/>
      <c r="U38" s="12"/>
      <c r="V38" s="12"/>
    </row>
    <row r="39" spans="1:22">
      <c r="A39" s="1"/>
      <c r="B39" s="20">
        <v>150</v>
      </c>
      <c r="C39" s="27">
        <v>199.42</v>
      </c>
      <c r="D39" s="48">
        <f t="shared" si="1"/>
        <v>129.1</v>
      </c>
      <c r="E39" s="36">
        <v>328.52</v>
      </c>
      <c r="F39" s="39">
        <f>SUM($E39*F2)</f>
        <v>657.04</v>
      </c>
      <c r="G39" s="43">
        <f>SUM($E39*G2)</f>
        <v>985.56</v>
      </c>
      <c r="H39" s="39">
        <f>SUM($E39*H2)</f>
        <v>1314.08</v>
      </c>
      <c r="I39" s="43">
        <f>SUM($E39*I2)</f>
        <v>1642.6</v>
      </c>
      <c r="J39" s="39">
        <f>SUM($E39*J2)</f>
        <v>1971.12</v>
      </c>
      <c r="K39" s="43">
        <f>SUM($E39*K2)</f>
        <v>2299.64</v>
      </c>
      <c r="L39" s="39">
        <f>SUM($E39*L2)</f>
        <v>2628.16</v>
      </c>
      <c r="M39" s="43">
        <f>SUM($E39*M2)</f>
        <v>2956.68</v>
      </c>
      <c r="N39" s="39">
        <f>SUM($E39*N2)</f>
        <v>3285.2</v>
      </c>
      <c r="O39" s="43">
        <f>SUM($E39*O2)</f>
        <v>3613.72</v>
      </c>
      <c r="P39" s="39">
        <f>SUM($E39*P2)</f>
        <v>3942.24</v>
      </c>
      <c r="Q39" s="15">
        <f t="shared" si="3"/>
        <v>2.1901333333333333</v>
      </c>
      <c r="T39" s="7"/>
      <c r="U39" s="12"/>
      <c r="V39" s="12"/>
    </row>
    <row r="40" spans="1:22">
      <c r="A40" s="1"/>
      <c r="B40" s="20">
        <v>160</v>
      </c>
      <c r="C40" s="27">
        <v>211.67</v>
      </c>
      <c r="D40" s="48">
        <f t="shared" si="1"/>
        <v>136.01000000000002</v>
      </c>
      <c r="E40" s="36">
        <v>347.68</v>
      </c>
      <c r="F40" s="39">
        <f>SUM($E40*F2)</f>
        <v>695.36</v>
      </c>
      <c r="G40" s="43">
        <f>SUM($E40*G2)</f>
        <v>1043.04</v>
      </c>
      <c r="H40" s="39">
        <f>SUM($E40*H2)</f>
        <v>1390.72</v>
      </c>
      <c r="I40" s="43">
        <f>SUM($E40*I2)</f>
        <v>1738.4</v>
      </c>
      <c r="J40" s="39">
        <f>SUM($E40*J2)</f>
        <v>2086.08</v>
      </c>
      <c r="K40" s="43">
        <f>SUM($E40*K2)</f>
        <v>2433.7600000000002</v>
      </c>
      <c r="L40" s="39">
        <f>SUM($E40*L2)</f>
        <v>2781.44</v>
      </c>
      <c r="M40" s="43">
        <f>SUM($E40*M2)</f>
        <v>3129.12</v>
      </c>
      <c r="N40" s="39">
        <f>SUM($E40*N2)</f>
        <v>3476.8</v>
      </c>
      <c r="O40" s="43">
        <f>SUM($E40*O2)</f>
        <v>3824.48</v>
      </c>
      <c r="P40" s="39">
        <f>SUM($E40*P2)</f>
        <v>4172.16</v>
      </c>
      <c r="Q40" s="15">
        <f t="shared" si="3"/>
        <v>2.173</v>
      </c>
      <c r="T40" s="7"/>
      <c r="U40" s="12"/>
      <c r="V40" s="12"/>
    </row>
    <row r="41" spans="1:22">
      <c r="A41" s="3" t="s">
        <v>22</v>
      </c>
      <c r="B41" s="20">
        <v>170</v>
      </c>
      <c r="C41" s="41">
        <v>223.93</v>
      </c>
      <c r="D41" s="48">
        <f t="shared" si="1"/>
        <v>142.93</v>
      </c>
      <c r="E41" s="36">
        <v>366.86</v>
      </c>
      <c r="F41" s="39">
        <f>SUM($E41*F2)</f>
        <v>733.72</v>
      </c>
      <c r="G41" s="43">
        <f>SUM($E41*G2)</f>
        <v>1100.58</v>
      </c>
      <c r="H41" s="39">
        <f>SUM($E41*H2)</f>
        <v>1467.44</v>
      </c>
      <c r="I41" s="43">
        <f>SUM($E41*I2)</f>
        <v>1834.3000000000002</v>
      </c>
      <c r="J41" s="39">
        <f>SUM($E41*J2)</f>
        <v>2201.16</v>
      </c>
      <c r="K41" s="43">
        <f>SUM($E41*K2)</f>
        <v>2568.02</v>
      </c>
      <c r="L41" s="39">
        <f>SUM($E41*L2)</f>
        <v>2934.88</v>
      </c>
      <c r="M41" s="43">
        <f>SUM($E41*M2)</f>
        <v>3301.7400000000002</v>
      </c>
      <c r="N41" s="39">
        <f>SUM($E41*N2)</f>
        <v>3668.6000000000004</v>
      </c>
      <c r="O41" s="43">
        <f>SUM($E41*O2)</f>
        <v>4035.46</v>
      </c>
      <c r="P41" s="39">
        <f>SUM($E41*P2)</f>
        <v>4402.32</v>
      </c>
      <c r="Q41" s="15">
        <f t="shared" si="3"/>
        <v>2.1579999999999999</v>
      </c>
      <c r="R41" s="4"/>
      <c r="T41" s="7"/>
      <c r="U41" s="12"/>
      <c r="V41" s="12"/>
    </row>
    <row r="42" spans="1:22">
      <c r="A42" s="3"/>
      <c r="B42" s="22">
        <v>180</v>
      </c>
      <c r="C42" s="29">
        <v>236.19</v>
      </c>
      <c r="D42" s="48">
        <f t="shared" si="1"/>
        <v>149.82999999999998</v>
      </c>
      <c r="E42" s="36">
        <v>386.02</v>
      </c>
      <c r="F42" s="39">
        <f>SUM($E42*F2)</f>
        <v>772.04</v>
      </c>
      <c r="G42" s="43">
        <f>SUM($E42*G2)</f>
        <v>1158.06</v>
      </c>
      <c r="H42" s="39">
        <f>SUM($E42*H2)</f>
        <v>1544.08</v>
      </c>
      <c r="I42" s="43">
        <f>SUM($E42*I2)</f>
        <v>1930.1</v>
      </c>
      <c r="J42" s="39">
        <f>SUM($E42*J2)</f>
        <v>2316.12</v>
      </c>
      <c r="K42" s="43">
        <f>SUM($E42*K2)</f>
        <v>2702.14</v>
      </c>
      <c r="L42" s="39">
        <f>SUM($E42*L2)</f>
        <v>3088.16</v>
      </c>
      <c r="M42" s="43">
        <f>SUM($E42*M2)</f>
        <v>3474.18</v>
      </c>
      <c r="N42" s="39">
        <f>SUM($E42*N2)</f>
        <v>3860.2</v>
      </c>
      <c r="O42" s="43">
        <f>SUM($E42*O2)</f>
        <v>4246.2199999999993</v>
      </c>
      <c r="P42" s="39">
        <f>SUM($E42*P2)</f>
        <v>4632.24</v>
      </c>
      <c r="Q42" s="15">
        <f t="shared" si="3"/>
        <v>2.1445555555555553</v>
      </c>
      <c r="T42" s="7"/>
      <c r="U42" s="12"/>
      <c r="V42" s="12"/>
    </row>
    <row r="43" spans="1:22">
      <c r="A43" s="2"/>
      <c r="B43" s="20">
        <v>190</v>
      </c>
      <c r="C43" s="27">
        <v>248.46</v>
      </c>
      <c r="D43" s="48">
        <f t="shared" si="1"/>
        <v>156.77000000000001</v>
      </c>
      <c r="E43" s="36">
        <v>405.23</v>
      </c>
      <c r="F43" s="39">
        <f>SUM($E43*F2)</f>
        <v>810.46</v>
      </c>
      <c r="G43" s="43">
        <f>SUM($E43*G2)</f>
        <v>1215.69</v>
      </c>
      <c r="H43" s="39">
        <f>SUM($E43*H2)</f>
        <v>1620.92</v>
      </c>
      <c r="I43" s="43">
        <f>SUM($E43*I2)</f>
        <v>2026.15</v>
      </c>
      <c r="J43" s="39">
        <f>SUM($E43*J2)</f>
        <v>2431.38</v>
      </c>
      <c r="K43" s="43">
        <f>SUM($E43*K2)</f>
        <v>2836.61</v>
      </c>
      <c r="L43" s="39">
        <f>SUM($E43*L2)</f>
        <v>3241.84</v>
      </c>
      <c r="M43" s="43">
        <f>SUM($E43*M2)</f>
        <v>3647.07</v>
      </c>
      <c r="N43" s="39">
        <f>SUM($E43*N2)</f>
        <v>4052.3</v>
      </c>
      <c r="O43" s="43">
        <f>SUM($E43*O2)</f>
        <v>4457.5300000000007</v>
      </c>
      <c r="P43" s="39">
        <f>SUM($E43*P2)</f>
        <v>4862.76</v>
      </c>
      <c r="Q43" s="15">
        <f t="shared" si="3"/>
        <v>2.1327894736842108</v>
      </c>
      <c r="T43" s="7"/>
      <c r="U43" s="12"/>
      <c r="V43" s="12"/>
    </row>
    <row r="44" spans="1:22">
      <c r="A44" s="2"/>
      <c r="B44" s="25">
        <v>200</v>
      </c>
      <c r="C44" s="30">
        <v>260.70999999999998</v>
      </c>
      <c r="D44" s="53">
        <f t="shared" si="1"/>
        <v>163.65000000000003</v>
      </c>
      <c r="E44" s="37">
        <v>424.36</v>
      </c>
      <c r="F44" s="40">
        <f>SUM($E44*F2)</f>
        <v>848.72</v>
      </c>
      <c r="G44" s="46">
        <f>SUM($E44*G2)</f>
        <v>1273.08</v>
      </c>
      <c r="H44" s="40">
        <f>SUM($E44*H2)</f>
        <v>1697.44</v>
      </c>
      <c r="I44" s="46">
        <f>SUM($E44*I2)</f>
        <v>2121.8000000000002</v>
      </c>
      <c r="J44" s="40">
        <f>SUM($E44*J2)</f>
        <v>2546.16</v>
      </c>
      <c r="K44" s="46">
        <f>SUM($E44*K2)</f>
        <v>2970.52</v>
      </c>
      <c r="L44" s="40">
        <f>SUM($E44*L2)</f>
        <v>3394.88</v>
      </c>
      <c r="M44" s="46">
        <f>SUM($E44*M2)</f>
        <v>3819.2400000000002</v>
      </c>
      <c r="N44" s="40">
        <f>SUM($E44*N2)</f>
        <v>4243.6000000000004</v>
      </c>
      <c r="O44" s="46">
        <f>SUM($E44*O2)</f>
        <v>4667.96</v>
      </c>
      <c r="P44" s="40">
        <f>SUM($E44*P2)</f>
        <v>5092.32</v>
      </c>
      <c r="Q44" s="15">
        <f t="shared" si="3"/>
        <v>2.1217999999999999</v>
      </c>
      <c r="T44" s="7"/>
      <c r="U44" s="12"/>
      <c r="V44" s="12"/>
    </row>
    <row r="45" spans="1:22">
      <c r="A45" s="2"/>
      <c r="B45" s="8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22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/>
    </row>
    <row r="47" spans="1:22">
      <c r="A47" t="s">
        <v>9</v>
      </c>
      <c r="B47" s="14">
        <v>40975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/>
    </row>
  </sheetData>
  <phoneticPr fontId="5" type="noConversion"/>
  <printOptions horizontalCentered="1" verticalCentered="1" gridLines="1" gridLinesSet="0"/>
  <pageMargins left="0.79000000000000015" right="0.79000000000000015" top="0.28000000000000003" bottom="0.59" header="0.39000000000000007" footer="0.28000000000000003"/>
  <pageSetup scale="85" orientation="landscape" horizontalDpi="4294967292" verticalDpi="4294967292"/>
  <headerFooter>
    <oddHeader>&amp;C&amp;"Geneva,Gras"&amp;14&amp;F</oddHeader>
    <oddFooter>&amp;L&amp;C&amp;"Geneva,Italique"&amp;18&amp;D&amp;R</oddFooter>
  </headerFooter>
  <extLst>
    <ext xmlns:mx="http://schemas.microsoft.com/office/mac/excel/2008/main" uri="{64002731-A6B0-56B0-2670-7721B7C09600}">
      <mx:PLV Mode="0" OnePage="0" WScale="9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SALAIRES</vt:lpstr>
    </vt:vector>
  </TitlesOfParts>
  <Company>compagnie du tire-laine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boulanger</dc:creator>
  <cp:lastModifiedBy>Secrétariat</cp:lastModifiedBy>
  <cp:lastPrinted>2010-06-10T12:38:01Z</cp:lastPrinted>
  <dcterms:created xsi:type="dcterms:W3CDTF">2003-03-10T10:22:03Z</dcterms:created>
  <dcterms:modified xsi:type="dcterms:W3CDTF">2016-03-08T18:16:43Z</dcterms:modified>
</cp:coreProperties>
</file>